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David\Dropbox\FDSH13\Rapports SDHA13\1.2\"/>
    </mc:Choice>
  </mc:AlternateContent>
  <xr:revisionPtr revIDLastSave="0" documentId="13_ncr:1_{971CDCE8-BCD2-4D60-A34E-892AC3CE580B}" xr6:coauthVersionLast="47" xr6:coauthVersionMax="47" xr10:uidLastSave="{00000000-0000-0000-0000-000000000000}"/>
  <bookViews>
    <workbookView xWindow="-28920" yWindow="-840" windowWidth="29040" windowHeight="15720" tabRatio="822" xr2:uid="{97C39B65-01CD-422E-8338-64D6DD3F57E3}"/>
  </bookViews>
  <sheets>
    <sheet name="projets" sheetId="1" r:id="rId1"/>
    <sheet name="question générale" sheetId="6" r:id="rId2"/>
    <sheet name="Groupements" sheetId="10" r:id="rId3"/>
  </sheets>
  <definedNames>
    <definedName name="_xlnm._FilterDatabase" localSheetId="2" hidden="1">Groupements!$A$1:$E$116</definedName>
    <definedName name="_xlnm._FilterDatabase" localSheetId="0" hidden="1">projets!$A$2:$AA$447</definedName>
    <definedName name="_Toc447029520" localSheetId="0">projets!$J$271</definedName>
    <definedName name="_Toc447029531" localSheetId="0">projets!#REF!</definedName>
    <definedName name="_Toc447029549" localSheetId="0">projets!$J$270</definedName>
    <definedName name="_Toc447029553" localSheetId="0">projets!$J$250</definedName>
    <definedName name="_Toc447029557" localSheetId="0">projets!$J$276</definedName>
    <definedName name="_xlnm.Print_Titles" localSheetId="0">projets!$1:$2</definedName>
    <definedName name="_xlnm.Print_Titles" localSheetId="1">'question générale'!$1:$1</definedName>
    <definedName name="R_Sf_Modalités_Données_ASP">Groupements!$A$1:$E$116</definedName>
    <definedName name="_xlnm.Print_Area" localSheetId="0">projets!$A$1:$AA$447</definedName>
    <definedName name="_xlnm.Print_Area" localSheetId="1">'question générale'!$A$1:$Z$116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97" i="1" l="1"/>
  <c r="K295" i="1"/>
  <c r="W278" i="1" l="1"/>
  <c r="Q377" i="1" l="1"/>
  <c r="B377" i="1"/>
  <c r="W143" i="1"/>
  <c r="K368" i="1" l="1"/>
  <c r="B4" i="1" l="1"/>
  <c r="B5" i="1"/>
  <c r="B6" i="1"/>
  <c r="B7" i="1"/>
  <c r="B8" i="1"/>
  <c r="B9" i="1"/>
  <c r="B15" i="1"/>
  <c r="B16" i="1"/>
  <c r="B10" i="1"/>
  <c r="B11" i="1"/>
  <c r="B12" i="1"/>
  <c r="B13" i="1"/>
  <c r="B14" i="1"/>
  <c r="B25" i="1"/>
  <c r="B26" i="1"/>
  <c r="B17" i="1"/>
  <c r="B18" i="1"/>
  <c r="B19" i="1"/>
  <c r="B20" i="1"/>
  <c r="B21" i="1"/>
  <c r="B22" i="1"/>
  <c r="B23" i="1"/>
  <c r="B24" i="1"/>
  <c r="B29" i="1"/>
  <c r="B27" i="1"/>
  <c r="B28" i="1"/>
  <c r="B33" i="1"/>
  <c r="B44" i="1"/>
  <c r="B45" i="1"/>
  <c r="B46" i="1"/>
  <c r="B47" i="1"/>
  <c r="B48" i="1"/>
  <c r="B49" i="1"/>
  <c r="B50" i="1"/>
  <c r="B51" i="1"/>
  <c r="B52" i="1"/>
  <c r="B53" i="1"/>
  <c r="B54" i="1"/>
  <c r="B55" i="1"/>
  <c r="B56" i="1"/>
  <c r="B57" i="1"/>
  <c r="B58" i="1"/>
  <c r="B59" i="1"/>
  <c r="B60" i="1"/>
  <c r="B34" i="1"/>
  <c r="B35" i="1"/>
  <c r="B36" i="1"/>
  <c r="B37" i="1"/>
  <c r="B38" i="1"/>
  <c r="B39" i="1"/>
  <c r="B40" i="1"/>
  <c r="B41" i="1"/>
  <c r="B42" i="1"/>
  <c r="B43" i="1"/>
  <c r="B66" i="1"/>
  <c r="B67"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6" i="1"/>
  <c r="B97" i="1"/>
  <c r="B98" i="1"/>
  <c r="B99" i="1"/>
  <c r="B100" i="1"/>
  <c r="B101" i="1"/>
  <c r="B102" i="1"/>
  <c r="B103" i="1"/>
  <c r="B107" i="1"/>
  <c r="B108" i="1"/>
  <c r="B104" i="1"/>
  <c r="B105" i="1"/>
  <c r="B106" i="1"/>
  <c r="B111" i="1"/>
  <c r="B109" i="1"/>
  <c r="B110" i="1"/>
  <c r="B120" i="1"/>
  <c r="B121" i="1"/>
  <c r="B122" i="1"/>
  <c r="B123" i="1"/>
  <c r="B124" i="1"/>
  <c r="B125" i="1"/>
  <c r="B126" i="1"/>
  <c r="B127" i="1"/>
  <c r="B129" i="1"/>
  <c r="B130" i="1"/>
  <c r="B131" i="1"/>
  <c r="B132" i="1"/>
  <c r="B133" i="1"/>
  <c r="B134" i="1"/>
  <c r="B128" i="1"/>
  <c r="B136" i="1"/>
  <c r="B141" i="1"/>
  <c r="B142" i="1"/>
  <c r="B143" i="1"/>
  <c r="B135" i="1"/>
  <c r="B137" i="1"/>
  <c r="B138" i="1"/>
  <c r="B139" i="1"/>
  <c r="B140" i="1"/>
  <c r="B144" i="1"/>
  <c r="B145" i="1"/>
  <c r="B146" i="1"/>
  <c r="B147" i="1"/>
  <c r="B148" i="1"/>
  <c r="B149" i="1"/>
  <c r="B150" i="1"/>
  <c r="B151" i="1"/>
  <c r="B152" i="1"/>
  <c r="B156" i="1"/>
  <c r="B153" i="1"/>
  <c r="B154" i="1"/>
  <c r="B155" i="1"/>
  <c r="B157" i="1"/>
  <c r="B158" i="1"/>
  <c r="B159" i="1"/>
  <c r="B160" i="1"/>
  <c r="B161" i="1"/>
  <c r="B162" i="1"/>
  <c r="B163" i="1"/>
  <c r="B164" i="1"/>
  <c r="B165" i="1"/>
  <c r="B166" i="1"/>
  <c r="B167" i="1"/>
  <c r="B168" i="1"/>
  <c r="B169" i="1"/>
  <c r="B170" i="1"/>
  <c r="B171" i="1"/>
  <c r="B172" i="1"/>
  <c r="B173" i="1"/>
  <c r="B174" i="1"/>
  <c r="B175" i="1"/>
  <c r="B176" i="1"/>
  <c r="B177" i="1"/>
  <c r="B178" i="1"/>
  <c r="B230" i="1"/>
  <c r="B231" i="1"/>
  <c r="B195" i="1"/>
  <c r="B197" i="1"/>
  <c r="B225" i="1"/>
  <c r="B226" i="1"/>
  <c r="B227" i="1"/>
  <c r="B213" i="1"/>
  <c r="B214" i="1"/>
  <c r="B215" i="1"/>
  <c r="B216" i="1"/>
  <c r="B217" i="1"/>
  <c r="B218" i="1"/>
  <c r="B219" i="1"/>
  <c r="B220" i="1"/>
  <c r="B221" i="1"/>
  <c r="B222" i="1"/>
  <c r="B223" i="1"/>
  <c r="B228" i="1"/>
  <c r="B224" i="1"/>
  <c r="B196" i="1"/>
  <c r="B229" i="1"/>
  <c r="B198" i="1"/>
  <c r="B199" i="1"/>
  <c r="B200" i="1"/>
  <c r="B201" i="1"/>
  <c r="B202" i="1"/>
  <c r="B203" i="1"/>
  <c r="B204" i="1"/>
  <c r="B205" i="1"/>
  <c r="B206" i="1"/>
  <c r="B207" i="1"/>
  <c r="B208" i="1"/>
  <c r="B209" i="1"/>
  <c r="B210" i="1"/>
  <c r="B211" i="1"/>
  <c r="B212" i="1"/>
  <c r="B232" i="1"/>
  <c r="B233" i="1"/>
  <c r="B234" i="1"/>
  <c r="B236" i="1"/>
  <c r="B237" i="1"/>
  <c r="B238" i="1"/>
  <c r="B235" i="1"/>
  <c r="B239" i="1"/>
  <c r="B240" i="1"/>
  <c r="B241" i="1"/>
  <c r="B242" i="1"/>
  <c r="B243" i="1"/>
  <c r="B244" i="1"/>
  <c r="B245" i="1"/>
  <c r="B246" i="1"/>
  <c r="B247" i="1"/>
  <c r="B248" i="1"/>
  <c r="B249" i="1"/>
  <c r="B251" i="1"/>
  <c r="B252" i="1"/>
  <c r="B253" i="1"/>
  <c r="B250" i="1"/>
  <c r="B255" i="1"/>
  <c r="B256" i="1"/>
  <c r="B254" i="1"/>
  <c r="B257" i="1"/>
  <c r="B258" i="1"/>
  <c r="B259" i="1"/>
  <c r="B260" i="1"/>
  <c r="B265" i="1"/>
  <c r="B266" i="1"/>
  <c r="B267" i="1"/>
  <c r="B268" i="1"/>
  <c r="B269" i="1"/>
  <c r="B270" i="1"/>
  <c r="B261" i="1"/>
  <c r="B262" i="1"/>
  <c r="B263" i="1"/>
  <c r="B264" i="1"/>
  <c r="B271" i="1"/>
  <c r="B272" i="1"/>
  <c r="B273" i="1"/>
  <c r="B61" i="1"/>
  <c r="B62" i="1"/>
  <c r="B63" i="1"/>
  <c r="B64" i="1"/>
  <c r="B65" i="1"/>
  <c r="B275" i="1"/>
  <c r="B276" i="1"/>
  <c r="B277" i="1"/>
  <c r="B278" i="1"/>
  <c r="B279" i="1"/>
  <c r="B280" i="1"/>
  <c r="B281" i="1"/>
  <c r="B282" i="1"/>
  <c r="B283" i="1"/>
  <c r="B284" i="1"/>
  <c r="B285" i="1"/>
  <c r="B286" i="1"/>
  <c r="B287" i="1"/>
  <c r="B293" i="1"/>
  <c r="B288" i="1"/>
  <c r="B289" i="1"/>
  <c r="B290" i="1"/>
  <c r="B291" i="1"/>
  <c r="B292" i="1"/>
  <c r="B294" i="1"/>
  <c r="B295" i="1"/>
  <c r="B296" i="1"/>
  <c r="B297" i="1"/>
  <c r="B298" i="1"/>
  <c r="B299" i="1"/>
  <c r="B307" i="1"/>
  <c r="B300" i="1"/>
  <c r="B301" i="1"/>
  <c r="B302" i="1"/>
  <c r="B303" i="1"/>
  <c r="B304" i="1"/>
  <c r="B305" i="1"/>
  <c r="B306" i="1"/>
  <c r="B312" i="1"/>
  <c r="B313" i="1"/>
  <c r="B314" i="1"/>
  <c r="B315" i="1"/>
  <c r="B316" i="1"/>
  <c r="B317" i="1"/>
  <c r="B318" i="1"/>
  <c r="B319" i="1"/>
  <c r="B321" i="1"/>
  <c r="B320" i="1"/>
  <c r="B179" i="1"/>
  <c r="B180" i="1"/>
  <c r="B181" i="1"/>
  <c r="B182" i="1"/>
  <c r="B183" i="1"/>
  <c r="B184" i="1"/>
  <c r="B185" i="1"/>
  <c r="B186" i="1"/>
  <c r="B187" i="1"/>
  <c r="B188" i="1"/>
  <c r="B189" i="1"/>
  <c r="B190" i="1"/>
  <c r="B191" i="1"/>
  <c r="B192" i="1"/>
  <c r="B193" i="1"/>
  <c r="B194" i="1"/>
  <c r="B322" i="1"/>
  <c r="B323" i="1"/>
  <c r="B324" i="1"/>
  <c r="B325" i="1"/>
  <c r="B326" i="1"/>
  <c r="B359" i="1"/>
  <c r="B360" i="1"/>
  <c r="B361" i="1"/>
  <c r="B362" i="1"/>
  <c r="B364" i="1"/>
  <c r="B365" i="1"/>
  <c r="B366" i="1"/>
  <c r="B367" i="1"/>
  <c r="B363" i="1"/>
  <c r="B274" i="1"/>
  <c r="B368" i="1"/>
  <c r="B369" i="1"/>
  <c r="B370" i="1"/>
  <c r="B371" i="1"/>
  <c r="B372" i="1"/>
  <c r="B373" i="1"/>
  <c r="B112" i="1"/>
  <c r="B113" i="1"/>
  <c r="B114" i="1"/>
  <c r="B115" i="1"/>
  <c r="B116" i="1"/>
  <c r="B117" i="1"/>
  <c r="B118" i="1"/>
  <c r="B119" i="1"/>
  <c r="B327" i="1"/>
  <c r="B328" i="1"/>
  <c r="B330" i="1"/>
  <c r="B331" i="1"/>
  <c r="B332" i="1"/>
  <c r="B333" i="1"/>
  <c r="B334" i="1"/>
  <c r="B335" i="1"/>
  <c r="B336" i="1"/>
  <c r="B337" i="1"/>
  <c r="B338" i="1"/>
  <c r="B339" i="1"/>
  <c r="B340" i="1"/>
  <c r="B341" i="1"/>
  <c r="B329" i="1"/>
  <c r="B348" i="1"/>
  <c r="B342" i="1"/>
  <c r="B349" i="1"/>
  <c r="B350" i="1"/>
  <c r="B351" i="1"/>
  <c r="B352" i="1"/>
  <c r="B343" i="1"/>
  <c r="B353" i="1"/>
  <c r="B354" i="1"/>
  <c r="B355" i="1"/>
  <c r="B356" i="1"/>
  <c r="B344" i="1"/>
  <c r="B345" i="1"/>
  <c r="B357" i="1"/>
  <c r="B358" i="1"/>
  <c r="B346" i="1"/>
  <c r="B347" i="1"/>
  <c r="B308" i="1"/>
  <c r="B309" i="1"/>
  <c r="B310" i="1"/>
  <c r="B311" i="1"/>
  <c r="B30" i="1"/>
  <c r="B31" i="1"/>
  <c r="B32" i="1"/>
  <c r="B379" i="1"/>
  <c r="B380" i="1"/>
  <c r="B381" i="1"/>
  <c r="B382" i="1"/>
  <c r="B383" i="1"/>
  <c r="B384" i="1"/>
  <c r="B385" i="1"/>
  <c r="B386" i="1"/>
  <c r="B387" i="1"/>
  <c r="B388" i="1"/>
  <c r="B389" i="1"/>
  <c r="B390" i="1"/>
  <c r="B391" i="1"/>
  <c r="B392" i="1"/>
  <c r="B393" i="1"/>
  <c r="B394" i="1"/>
  <c r="B395" i="1"/>
  <c r="B396" i="1"/>
  <c r="B415" i="1"/>
  <c r="B416" i="1"/>
  <c r="B417" i="1"/>
  <c r="B418" i="1"/>
  <c r="B419" i="1"/>
  <c r="B397" i="1"/>
  <c r="B420" i="1"/>
  <c r="B421" i="1"/>
  <c r="B422" i="1"/>
  <c r="B423" i="1"/>
  <c r="B424" i="1"/>
  <c r="B398" i="1"/>
  <c r="B425" i="1"/>
  <c r="B426" i="1"/>
  <c r="B399" i="1"/>
  <c r="B427" i="1"/>
  <c r="B400" i="1"/>
  <c r="B428" i="1"/>
  <c r="B429" i="1"/>
  <c r="B430" i="1"/>
  <c r="B431" i="1"/>
  <c r="B432" i="1"/>
  <c r="B433" i="1"/>
  <c r="B434" i="1"/>
  <c r="B401" i="1"/>
  <c r="B435" i="1"/>
  <c r="B402" i="1"/>
  <c r="B436" i="1"/>
  <c r="B403" i="1"/>
  <c r="B404" i="1"/>
  <c r="B405" i="1"/>
  <c r="B406" i="1"/>
  <c r="B407" i="1"/>
  <c r="B408" i="1"/>
  <c r="B409" i="1"/>
  <c r="B410" i="1"/>
  <c r="B411" i="1"/>
  <c r="B412" i="1"/>
  <c r="B413" i="1"/>
  <c r="B414" i="1"/>
  <c r="B437" i="1"/>
  <c r="B378" i="1"/>
  <c r="B374" i="1"/>
  <c r="B375" i="1"/>
  <c r="B376" i="1"/>
  <c r="B438" i="1"/>
  <c r="B439" i="1"/>
  <c r="B440" i="1"/>
  <c r="B441" i="1"/>
  <c r="B442" i="1"/>
  <c r="B443" i="1"/>
  <c r="B444" i="1"/>
  <c r="B445" i="1"/>
  <c r="B446" i="1"/>
  <c r="B447" i="1"/>
  <c r="B3" i="1"/>
  <c r="W439" i="1"/>
  <c r="D78" i="6"/>
  <c r="C78" i="6" s="1"/>
  <c r="D49" i="6"/>
  <c r="C49" i="6" s="1"/>
  <c r="D96" i="6"/>
  <c r="C96" i="6" s="1"/>
  <c r="D20" i="6"/>
  <c r="C20" i="6" s="1"/>
  <c r="D48" i="6"/>
  <c r="C48" i="6" s="1"/>
  <c r="D60" i="6"/>
  <c r="C60" i="6" s="1"/>
  <c r="D95" i="6"/>
  <c r="C95" i="6" s="1"/>
  <c r="D94" i="6"/>
  <c r="C94" i="6" s="1"/>
  <c r="D47" i="6"/>
  <c r="C47" i="6" s="1"/>
  <c r="D93" i="6"/>
  <c r="C93" i="6" s="1"/>
  <c r="D19" i="6"/>
  <c r="C19" i="6" s="1"/>
  <c r="D46" i="6"/>
  <c r="C46" i="6" s="1"/>
  <c r="D115" i="6"/>
  <c r="C115" i="6" s="1"/>
  <c r="D90" i="6"/>
  <c r="C90" i="6" s="1"/>
  <c r="D45" i="6"/>
  <c r="C45" i="6" s="1"/>
  <c r="D44" i="6"/>
  <c r="C44" i="6" s="1"/>
  <c r="D92" i="6"/>
  <c r="C92" i="6" s="1"/>
  <c r="D89" i="6"/>
  <c r="C89" i="6" s="1"/>
  <c r="D41" i="6"/>
  <c r="C41" i="6" s="1"/>
  <c r="D40" i="6"/>
  <c r="C40" i="6" s="1"/>
  <c r="D38" i="6"/>
  <c r="C38" i="6" s="1"/>
  <c r="D88" i="6"/>
  <c r="C88" i="6" s="1"/>
  <c r="D37" i="6"/>
  <c r="C37" i="6" s="1"/>
  <c r="D36" i="6"/>
  <c r="C36" i="6" s="1"/>
  <c r="D87" i="6"/>
  <c r="C87" i="6" s="1"/>
  <c r="D91" i="6"/>
  <c r="C91" i="6" s="1"/>
  <c r="D18" i="6"/>
  <c r="C18" i="6" s="1"/>
  <c r="D86" i="6"/>
  <c r="C86" i="6" s="1"/>
  <c r="D17" i="6"/>
  <c r="C17" i="6" s="1"/>
  <c r="D35" i="6"/>
  <c r="C35" i="6" s="1"/>
  <c r="D16" i="6"/>
  <c r="C16" i="6" s="1"/>
  <c r="D15" i="6"/>
  <c r="C15" i="6" s="1"/>
  <c r="D85" i="6"/>
  <c r="C85" i="6" s="1"/>
  <c r="D84" i="6"/>
  <c r="C84" i="6" s="1"/>
  <c r="D34" i="6"/>
  <c r="C34" i="6" s="1"/>
  <c r="D101" i="6"/>
  <c r="C101" i="6" s="1"/>
  <c r="D14" i="6"/>
  <c r="C14" i="6" s="1"/>
  <c r="D98" i="6"/>
  <c r="C98" i="6" s="1"/>
  <c r="D103" i="6"/>
  <c r="C103" i="6" s="1"/>
  <c r="D83" i="6"/>
  <c r="C83" i="6" s="1"/>
  <c r="D33" i="6"/>
  <c r="C33" i="6" s="1"/>
  <c r="D100" i="6"/>
  <c r="C100" i="6" s="1"/>
  <c r="D99" i="6"/>
  <c r="C99" i="6" s="1"/>
  <c r="D59" i="6"/>
  <c r="C59" i="6" s="1"/>
  <c r="D58" i="6"/>
  <c r="C58" i="6" s="1"/>
  <c r="D12" i="6"/>
  <c r="C12" i="6" s="1"/>
  <c r="D6" i="6"/>
  <c r="C6" i="6" s="1"/>
  <c r="D50" i="6"/>
  <c r="C50" i="6" s="1"/>
  <c r="D11" i="6"/>
  <c r="C11" i="6" s="1"/>
  <c r="D104" i="6"/>
  <c r="C104" i="6" s="1"/>
  <c r="D114" i="6"/>
  <c r="C114" i="6" s="1"/>
  <c r="D13" i="6"/>
  <c r="C13" i="6" s="1"/>
  <c r="D22" i="6"/>
  <c r="C22" i="6" s="1"/>
  <c r="D9" i="6"/>
  <c r="C9" i="6" s="1"/>
  <c r="D26" i="6"/>
  <c r="C26" i="6" s="1"/>
  <c r="D5" i="6"/>
  <c r="C5" i="6" s="1"/>
  <c r="D107" i="6"/>
  <c r="C107" i="6" s="1"/>
  <c r="D21" i="6"/>
  <c r="C21" i="6" s="1"/>
  <c r="D106" i="6"/>
  <c r="C106" i="6" s="1"/>
  <c r="D108" i="6"/>
  <c r="C108" i="6" s="1"/>
  <c r="D31" i="6"/>
  <c r="C31" i="6" s="1"/>
  <c r="D105" i="6"/>
  <c r="C105" i="6" s="1"/>
  <c r="D110" i="6"/>
  <c r="C110" i="6" s="1"/>
  <c r="D25" i="6"/>
  <c r="C25" i="6" s="1"/>
  <c r="D29" i="6"/>
  <c r="C29" i="6" s="1"/>
  <c r="D109" i="6"/>
  <c r="C109" i="6" s="1"/>
  <c r="D113" i="6"/>
  <c r="C113" i="6" s="1"/>
  <c r="D111" i="6"/>
  <c r="C111" i="6" s="1"/>
  <c r="D27" i="6"/>
  <c r="C27" i="6" s="1"/>
  <c r="D112" i="6"/>
  <c r="C112" i="6" s="1"/>
  <c r="D24" i="6"/>
  <c r="C24" i="6" s="1"/>
  <c r="D79" i="6"/>
  <c r="C79" i="6" s="1"/>
  <c r="D61" i="6"/>
  <c r="C61" i="6" s="1"/>
  <c r="D64" i="6"/>
  <c r="C64" i="6" s="1"/>
  <c r="D63" i="6"/>
  <c r="C63" i="6" s="1"/>
  <c r="D62" i="6"/>
  <c r="C62" i="6" s="1"/>
  <c r="D28" i="6"/>
  <c r="C28" i="6" s="1"/>
  <c r="D80" i="6"/>
  <c r="C80" i="6" s="1"/>
  <c r="D75" i="6"/>
  <c r="C75" i="6" s="1"/>
  <c r="D72" i="6"/>
  <c r="C72" i="6" s="1"/>
  <c r="D30" i="6"/>
  <c r="C30" i="6" s="1"/>
  <c r="D71" i="6"/>
  <c r="C71" i="6" s="1"/>
  <c r="D73" i="6"/>
  <c r="C73" i="6" s="1"/>
  <c r="D67" i="6"/>
  <c r="C67" i="6" s="1"/>
  <c r="D69" i="6"/>
  <c r="C69" i="6" s="1"/>
  <c r="D68" i="6"/>
  <c r="C68" i="6" s="1"/>
  <c r="D65" i="6"/>
  <c r="C65" i="6" s="1"/>
  <c r="D74" i="6"/>
  <c r="C74" i="6" s="1"/>
  <c r="D70" i="6"/>
  <c r="C70" i="6" s="1"/>
  <c r="D66" i="6"/>
  <c r="C66" i="6" s="1"/>
  <c r="D76" i="6"/>
  <c r="C76" i="6" s="1"/>
  <c r="D77" i="6"/>
  <c r="C77" i="6" s="1"/>
  <c r="D10" i="6"/>
  <c r="C10" i="6" s="1"/>
  <c r="D39" i="6"/>
  <c r="C39" i="6" s="1"/>
  <c r="D43" i="6"/>
  <c r="C43" i="6" s="1"/>
  <c r="D42" i="6"/>
  <c r="C42" i="6" s="1"/>
  <c r="D8" i="6"/>
  <c r="C8" i="6" s="1"/>
  <c r="D57" i="6"/>
  <c r="C57" i="6" s="1"/>
  <c r="D7" i="6"/>
  <c r="C7" i="6" s="1"/>
  <c r="D82" i="6"/>
  <c r="C82" i="6" s="1"/>
  <c r="D53" i="6"/>
  <c r="C53" i="6" s="1"/>
  <c r="D55" i="6"/>
  <c r="C55" i="6" s="1"/>
  <c r="D56" i="6"/>
  <c r="C56" i="6" s="1"/>
  <c r="D54" i="6"/>
  <c r="C54" i="6" s="1"/>
  <c r="D4" i="6"/>
  <c r="C4" i="6" s="1"/>
  <c r="D3" i="6"/>
  <c r="C3" i="6" s="1"/>
  <c r="D52" i="6"/>
  <c r="C52" i="6" s="1"/>
  <c r="D2" i="6"/>
  <c r="C2" i="6" s="1"/>
  <c r="D102" i="6"/>
  <c r="C102" i="6" s="1"/>
  <c r="D81" i="6"/>
  <c r="C81" i="6" s="1"/>
  <c r="D23" i="6"/>
  <c r="C23" i="6" s="1"/>
  <c r="D51" i="6"/>
  <c r="C51" i="6" s="1"/>
  <c r="D116" i="6"/>
  <c r="C116" i="6" s="1"/>
  <c r="D32" i="6"/>
  <c r="C32" i="6" s="1"/>
  <c r="D97" i="6"/>
  <c r="C97" i="6" s="1"/>
  <c r="W248" i="1"/>
  <c r="W249" i="1"/>
  <c r="W252" i="1"/>
  <c r="W250" i="1"/>
  <c r="W251" i="1"/>
  <c r="W253" i="1"/>
  <c r="W284" i="1"/>
  <c r="W446" i="1"/>
  <c r="W31" i="1"/>
  <c r="W30" i="1"/>
  <c r="K32" i="1"/>
  <c r="W32" i="1" s="1"/>
  <c r="W112" i="1"/>
  <c r="K113" i="1"/>
  <c r="K318" i="1"/>
  <c r="W287" i="1"/>
  <c r="K281" i="1"/>
  <c r="K279" i="1"/>
  <c r="K280" i="1"/>
  <c r="K246" i="1"/>
  <c r="W230" i="1"/>
  <c r="W151" i="1"/>
  <c r="K122" i="1"/>
  <c r="W122" i="1" s="1"/>
  <c r="W110" i="1"/>
  <c r="W109" i="1"/>
  <c r="W103" i="1"/>
  <c r="C281" i="1" l="1"/>
  <c r="C23" i="1"/>
  <c r="C320" i="1"/>
  <c r="C58" i="1"/>
  <c r="C197" i="1"/>
  <c r="C377" i="1"/>
  <c r="C375" i="1"/>
  <c r="C308" i="1"/>
  <c r="C357" i="1"/>
  <c r="C355" i="1"/>
  <c r="C352" i="1"/>
  <c r="C342" i="1"/>
  <c r="C340" i="1"/>
  <c r="C336" i="1"/>
  <c r="C332" i="1"/>
  <c r="C327" i="1"/>
  <c r="C116" i="1"/>
  <c r="C112" i="1"/>
  <c r="C323" i="1"/>
  <c r="C306" i="1"/>
  <c r="C302" i="1"/>
  <c r="C299" i="1"/>
  <c r="C295" i="1"/>
  <c r="C283" i="1"/>
  <c r="C279" i="1"/>
  <c r="C275" i="1"/>
  <c r="C62" i="1"/>
  <c r="C271" i="1"/>
  <c r="C243" i="1"/>
  <c r="C239" i="1"/>
  <c r="C212" i="1"/>
  <c r="C208" i="1"/>
  <c r="C204" i="1"/>
  <c r="C200" i="1"/>
  <c r="C196" i="1"/>
  <c r="C222" i="1"/>
  <c r="C218" i="1"/>
  <c r="C214" i="1"/>
  <c r="C225" i="1"/>
  <c r="C230" i="1"/>
  <c r="C175" i="1"/>
  <c r="C171" i="1"/>
  <c r="C167" i="1"/>
  <c r="C163" i="1"/>
  <c r="C159" i="1"/>
  <c r="C140" i="1"/>
  <c r="C135" i="1"/>
  <c r="C136" i="1"/>
  <c r="C105" i="1"/>
  <c r="C444" i="1"/>
  <c r="C364" i="1"/>
  <c r="C192" i="1"/>
  <c r="C180" i="1"/>
  <c r="C290" i="1"/>
  <c r="C267" i="1"/>
  <c r="C256" i="1"/>
  <c r="C247" i="1"/>
  <c r="C151" i="1"/>
  <c r="C132" i="1"/>
  <c r="C123" i="1"/>
  <c r="C67" i="1"/>
  <c r="C21" i="1"/>
  <c r="C13" i="1"/>
  <c r="C363" i="1"/>
  <c r="C184" i="1"/>
  <c r="C287" i="1"/>
  <c r="C261" i="1"/>
  <c r="C259" i="1"/>
  <c r="C236" i="1"/>
  <c r="C154" i="1"/>
  <c r="C127" i="1"/>
  <c r="C110" i="1"/>
  <c r="C71" i="1"/>
  <c r="C17" i="1"/>
  <c r="C16" i="1"/>
  <c r="C359" i="1"/>
  <c r="C188" i="1"/>
  <c r="C414" i="1"/>
  <c r="C406" i="1"/>
  <c r="C430" i="1"/>
  <c r="C421" i="1"/>
  <c r="C392" i="1"/>
  <c r="C380" i="1"/>
  <c r="C315" i="1"/>
  <c r="C252" i="1"/>
  <c r="C91" i="1"/>
  <c r="C79" i="1"/>
  <c r="C37" i="1"/>
  <c r="C52" i="1"/>
  <c r="C44" i="1"/>
  <c r="C447" i="1"/>
  <c r="C443" i="1"/>
  <c r="C439" i="1"/>
  <c r="C374" i="1"/>
  <c r="C413" i="1"/>
  <c r="C409" i="1"/>
  <c r="C405" i="1"/>
  <c r="C402" i="1"/>
  <c r="C433" i="1"/>
  <c r="C429" i="1"/>
  <c r="C399" i="1"/>
  <c r="C424" i="1"/>
  <c r="C420" i="1"/>
  <c r="C417" i="1"/>
  <c r="C395" i="1"/>
  <c r="C391" i="1"/>
  <c r="C387" i="1"/>
  <c r="C383" i="1"/>
  <c r="C379" i="1"/>
  <c r="C311" i="1"/>
  <c r="C347" i="1"/>
  <c r="C345" i="1"/>
  <c r="C354" i="1"/>
  <c r="C351" i="1"/>
  <c r="C348" i="1"/>
  <c r="C339" i="1"/>
  <c r="C335" i="1"/>
  <c r="C331" i="1"/>
  <c r="C119" i="1"/>
  <c r="C115" i="1"/>
  <c r="C373" i="1"/>
  <c r="C369" i="1"/>
  <c r="C367" i="1"/>
  <c r="C362" i="1"/>
  <c r="C326" i="1"/>
  <c r="C322" i="1"/>
  <c r="C3" i="1"/>
  <c r="C440" i="1"/>
  <c r="C410" i="1"/>
  <c r="C434" i="1"/>
  <c r="C398" i="1"/>
  <c r="C396" i="1"/>
  <c r="C384" i="1"/>
  <c r="C30" i="1"/>
  <c r="C370" i="1"/>
  <c r="C319" i="1"/>
  <c r="C103" i="1"/>
  <c r="C95" i="1"/>
  <c r="C83" i="1"/>
  <c r="C75" i="1"/>
  <c r="C41" i="1"/>
  <c r="C56" i="1"/>
  <c r="C48" i="1"/>
  <c r="C7" i="1"/>
  <c r="C446" i="1"/>
  <c r="C442" i="1"/>
  <c r="C438" i="1"/>
  <c r="C378" i="1"/>
  <c r="C412" i="1"/>
  <c r="C408" i="1"/>
  <c r="C404" i="1"/>
  <c r="C435" i="1"/>
  <c r="C432" i="1"/>
  <c r="C428" i="1"/>
  <c r="C426" i="1"/>
  <c r="C423" i="1"/>
  <c r="C397" i="1"/>
  <c r="C416" i="1"/>
  <c r="C394" i="1"/>
  <c r="C390" i="1"/>
  <c r="C386" i="1"/>
  <c r="C382" i="1"/>
  <c r="C32" i="1"/>
  <c r="C310" i="1"/>
  <c r="C346" i="1"/>
  <c r="C344" i="1"/>
  <c r="C353" i="1"/>
  <c r="C436" i="1"/>
  <c r="C427" i="1"/>
  <c r="C418" i="1"/>
  <c r="C388" i="1"/>
  <c r="C147" i="1"/>
  <c r="C99" i="1"/>
  <c r="C87" i="1"/>
  <c r="C60" i="1"/>
  <c r="C29" i="1"/>
  <c r="C445" i="1"/>
  <c r="C441" i="1"/>
  <c r="C376" i="1"/>
  <c r="C437" i="1"/>
  <c r="C411" i="1"/>
  <c r="C407" i="1"/>
  <c r="C403" i="1"/>
  <c r="C401" i="1"/>
  <c r="C431" i="1"/>
  <c r="C400" i="1"/>
  <c r="C425" i="1"/>
  <c r="C422" i="1"/>
  <c r="C419" i="1"/>
  <c r="C415" i="1"/>
  <c r="C393" i="1"/>
  <c r="C389" i="1"/>
  <c r="C385" i="1"/>
  <c r="C381" i="1"/>
  <c r="C31" i="1"/>
  <c r="C309" i="1"/>
  <c r="C358" i="1"/>
  <c r="C356" i="1"/>
  <c r="C343" i="1"/>
  <c r="C349" i="1"/>
  <c r="C341" i="1"/>
  <c r="C337" i="1"/>
  <c r="C191" i="1"/>
  <c r="C187" i="1"/>
  <c r="C183" i="1"/>
  <c r="C179" i="1"/>
  <c r="C318" i="1"/>
  <c r="C314" i="1"/>
  <c r="C305" i="1"/>
  <c r="C301" i="1"/>
  <c r="C298" i="1"/>
  <c r="C294" i="1"/>
  <c r="C289" i="1"/>
  <c r="C286" i="1"/>
  <c r="C282" i="1"/>
  <c r="C278" i="1"/>
  <c r="C65" i="1"/>
  <c r="C61" i="1"/>
  <c r="C264" i="1"/>
  <c r="C270" i="1"/>
  <c r="C266" i="1"/>
  <c r="C258" i="1"/>
  <c r="C255" i="1"/>
  <c r="C251" i="1"/>
  <c r="C246" i="1"/>
  <c r="C242" i="1"/>
  <c r="C235" i="1"/>
  <c r="C234" i="1"/>
  <c r="C211" i="1"/>
  <c r="C207" i="1"/>
  <c r="C203" i="1"/>
  <c r="C199" i="1"/>
  <c r="C224" i="1"/>
  <c r="C221" i="1"/>
  <c r="C217" i="1"/>
  <c r="C213" i="1"/>
  <c r="C178" i="1"/>
  <c r="C174" i="1"/>
  <c r="C170" i="1"/>
  <c r="C166" i="1"/>
  <c r="C162" i="1"/>
  <c r="C158" i="1"/>
  <c r="C153" i="1"/>
  <c r="C150" i="1"/>
  <c r="C146" i="1"/>
  <c r="C139" i="1"/>
  <c r="C143" i="1"/>
  <c r="C128" i="1"/>
  <c r="C131" i="1"/>
  <c r="C126" i="1"/>
  <c r="C122" i="1"/>
  <c r="C109" i="1"/>
  <c r="C104" i="1"/>
  <c r="C102" i="1"/>
  <c r="C98" i="1"/>
  <c r="C94" i="1"/>
  <c r="C90" i="1"/>
  <c r="C86" i="1"/>
  <c r="C82" i="1"/>
  <c r="C78" i="1"/>
  <c r="C74" i="1"/>
  <c r="C70" i="1"/>
  <c r="C66" i="1"/>
  <c r="C40" i="1"/>
  <c r="C36" i="1"/>
  <c r="C59" i="1"/>
  <c r="C55" i="1"/>
  <c r="C51" i="1"/>
  <c r="C47" i="1"/>
  <c r="C33" i="1"/>
  <c r="C24" i="1"/>
  <c r="C20" i="1"/>
  <c r="C26" i="1"/>
  <c r="C12" i="1"/>
  <c r="C15" i="1"/>
  <c r="C6" i="1"/>
  <c r="C350" i="1"/>
  <c r="C329" i="1"/>
  <c r="C338" i="1"/>
  <c r="C334" i="1"/>
  <c r="C330" i="1"/>
  <c r="C118" i="1"/>
  <c r="C114" i="1"/>
  <c r="C372" i="1"/>
  <c r="C368" i="1"/>
  <c r="C366" i="1"/>
  <c r="C361" i="1"/>
  <c r="C325" i="1"/>
  <c r="C194" i="1"/>
  <c r="C190" i="1"/>
  <c r="C186" i="1"/>
  <c r="C182" i="1"/>
  <c r="C317" i="1"/>
  <c r="C313" i="1"/>
  <c r="C304" i="1"/>
  <c r="C300" i="1"/>
  <c r="C297" i="1"/>
  <c r="C292" i="1"/>
  <c r="C288" i="1"/>
  <c r="C285" i="1"/>
  <c r="C277" i="1"/>
  <c r="C64" i="1"/>
  <c r="C273" i="1"/>
  <c r="C263" i="1"/>
  <c r="C269" i="1"/>
  <c r="C265" i="1"/>
  <c r="C257" i="1"/>
  <c r="C250" i="1"/>
  <c r="C249" i="1"/>
  <c r="C245" i="1"/>
  <c r="C241" i="1"/>
  <c r="C238" i="1"/>
  <c r="C233" i="1"/>
  <c r="C210" i="1"/>
  <c r="C206" i="1"/>
  <c r="C202" i="1"/>
  <c r="C198" i="1"/>
  <c r="C228" i="1"/>
  <c r="C220" i="1"/>
  <c r="C216" i="1"/>
  <c r="C227" i="1"/>
  <c r="C195" i="1"/>
  <c r="C177" i="1"/>
  <c r="C173" i="1"/>
  <c r="C169" i="1"/>
  <c r="C165" i="1"/>
  <c r="C161" i="1"/>
  <c r="C157" i="1"/>
  <c r="C156" i="1"/>
  <c r="C149" i="1"/>
  <c r="C145" i="1"/>
  <c r="C138" i="1"/>
  <c r="C142" i="1"/>
  <c r="C134" i="1"/>
  <c r="C130" i="1"/>
  <c r="C125" i="1"/>
  <c r="C121" i="1"/>
  <c r="C111" i="1"/>
  <c r="C108" i="1"/>
  <c r="C101" i="1"/>
  <c r="C97" i="1"/>
  <c r="C93" i="1"/>
  <c r="C89" i="1"/>
  <c r="C85" i="1"/>
  <c r="C81" i="1"/>
  <c r="C77" i="1"/>
  <c r="C73" i="1"/>
  <c r="C69" i="1"/>
  <c r="C43" i="1"/>
  <c r="C39" i="1"/>
  <c r="C35" i="1"/>
  <c r="C54" i="1"/>
  <c r="C50" i="1"/>
  <c r="C46" i="1"/>
  <c r="C28" i="1"/>
  <c r="C19" i="1"/>
  <c r="C25" i="1"/>
  <c r="C11" i="1"/>
  <c r="C9" i="1"/>
  <c r="C5" i="1"/>
  <c r="C333" i="1"/>
  <c r="C328" i="1"/>
  <c r="C117" i="1"/>
  <c r="C113" i="1"/>
  <c r="C371" i="1"/>
  <c r="C274" i="1"/>
  <c r="C365" i="1"/>
  <c r="C360" i="1"/>
  <c r="C324" i="1"/>
  <c r="C193" i="1"/>
  <c r="C189" i="1"/>
  <c r="C185" i="1"/>
  <c r="C181" i="1"/>
  <c r="C321" i="1"/>
  <c r="C316" i="1"/>
  <c r="C312" i="1"/>
  <c r="C303" i="1"/>
  <c r="C307" i="1"/>
  <c r="C296" i="1"/>
  <c r="C291" i="1"/>
  <c r="C293" i="1"/>
  <c r="C284" i="1"/>
  <c r="C280" i="1"/>
  <c r="C276" i="1"/>
  <c r="C63" i="1"/>
  <c r="C272" i="1"/>
  <c r="C262" i="1"/>
  <c r="C268" i="1"/>
  <c r="C260" i="1"/>
  <c r="C254" i="1"/>
  <c r="C253" i="1"/>
  <c r="C248" i="1"/>
  <c r="C244" i="1"/>
  <c r="C240" i="1"/>
  <c r="C237" i="1"/>
  <c r="C232" i="1"/>
  <c r="C209" i="1"/>
  <c r="C205" i="1"/>
  <c r="C201" i="1"/>
  <c r="C229" i="1"/>
  <c r="C223" i="1"/>
  <c r="C219" i="1"/>
  <c r="C215" i="1"/>
  <c r="C226" i="1"/>
  <c r="C231" i="1"/>
  <c r="C176" i="1"/>
  <c r="C172" i="1"/>
  <c r="C168" i="1"/>
  <c r="C164" i="1"/>
  <c r="C160" i="1"/>
  <c r="C155" i="1"/>
  <c r="C152" i="1"/>
  <c r="C148" i="1"/>
  <c r="C144" i="1"/>
  <c r="C137" i="1"/>
  <c r="C141" i="1"/>
  <c r="C133" i="1"/>
  <c r="C129" i="1"/>
  <c r="C124" i="1"/>
  <c r="C120" i="1"/>
  <c r="C106" i="1"/>
  <c r="C107" i="1"/>
  <c r="C100" i="1"/>
  <c r="C96" i="1"/>
  <c r="C92" i="1"/>
  <c r="C88" i="1"/>
  <c r="C84" i="1"/>
  <c r="C80" i="1"/>
  <c r="C76" i="1"/>
  <c r="C72" i="1"/>
  <c r="C68" i="1"/>
  <c r="C42" i="1"/>
  <c r="C38" i="1"/>
  <c r="C34" i="1"/>
  <c r="C57" i="1"/>
  <c r="C53" i="1"/>
  <c r="C49" i="1"/>
  <c r="C45" i="1"/>
  <c r="C27" i="1"/>
  <c r="C22" i="1"/>
  <c r="C18" i="1"/>
  <c r="C14" i="1"/>
  <c r="C10" i="1"/>
  <c r="C8" i="1"/>
  <c r="C4" i="1"/>
  <c r="W283" i="1" l="1"/>
  <c r="W67" i="1"/>
  <c r="K66" i="1"/>
  <c r="K309" i="1" l="1"/>
  <c r="W4" i="1"/>
  <c r="W7" i="1"/>
  <c r="K70" i="1"/>
  <c r="K359" i="1"/>
  <c r="W359" i="1"/>
  <c r="W128" i="1"/>
  <c r="W127" i="1"/>
  <c r="W126" i="1"/>
  <c r="K62" i="1"/>
  <c r="K63" i="1"/>
  <c r="K312" i="1"/>
  <c r="W312" i="1" s="1"/>
  <c r="W3" i="1"/>
  <c r="K234" i="1"/>
  <c r="K232" i="1"/>
  <c r="K317" i="1" l="1"/>
  <c r="K315" i="1"/>
  <c r="W324" i="1"/>
  <c r="K324" i="1" s="1"/>
  <c r="W323" i="1"/>
  <c r="W335" i="1"/>
  <c r="W342" i="1"/>
  <c r="W341" i="1"/>
  <c r="W343" i="1"/>
  <c r="W346" i="1"/>
  <c r="W334" i="1"/>
  <c r="K323" i="1" l="1"/>
  <c r="W10" i="1"/>
  <c r="K14" i="1"/>
  <c r="W14" i="1" s="1"/>
  <c r="K12" i="1"/>
  <c r="W12" i="1" s="1"/>
  <c r="K245" i="1"/>
  <c r="G89" i="6" l="1"/>
  <c r="W180" i="1" l="1"/>
  <c r="W179" i="1"/>
  <c r="W135" i="1"/>
  <c r="K244" i="1" l="1"/>
  <c r="W121" i="1" l="1"/>
  <c r="W9" i="1"/>
  <c r="W196" i="1" l="1"/>
  <c r="W136" i="1"/>
  <c r="K59" i="1"/>
  <c r="K56" i="1"/>
  <c r="K52" i="1"/>
  <c r="K45" i="1"/>
  <c r="K46" i="1"/>
  <c r="K48" i="1"/>
  <c r="K49" i="1"/>
  <c r="K47" i="1"/>
  <c r="W40" i="1"/>
  <c r="K114" i="1"/>
  <c r="W153" i="1"/>
  <c r="W152" i="1"/>
  <c r="W154" i="1"/>
  <c r="W150" i="1"/>
  <c r="W234" i="1"/>
  <c r="K235" i="1"/>
  <c r="W235" i="1" s="1"/>
  <c r="W232" i="1"/>
  <c r="K185" i="1" l="1"/>
  <c r="K188" i="1"/>
  <c r="K193" i="1"/>
  <c r="K186" i="1"/>
  <c r="W97" i="1"/>
  <c r="W94" i="1"/>
  <c r="W84" i="1"/>
  <c r="W89" i="1"/>
  <c r="W96" i="1"/>
  <c r="W76" i="1"/>
  <c r="W98" i="1"/>
  <c r="W78" i="1"/>
  <c r="W85" i="1"/>
  <c r="W80" i="1"/>
  <c r="W83" i="1"/>
  <c r="W88" i="1"/>
  <c r="W101" i="1"/>
  <c r="W95" i="1"/>
  <c r="W93" i="1"/>
  <c r="W99" i="1"/>
  <c r="W92" i="1"/>
  <c r="W90" i="1"/>
  <c r="W81" i="1"/>
  <c r="W86" i="1"/>
  <c r="W82" i="1"/>
  <c r="W100" i="1"/>
  <c r="W87" i="1"/>
  <c r="W77" i="1"/>
  <c r="W75" i="1"/>
  <c r="W72" i="1"/>
  <c r="W73" i="1"/>
  <c r="W74" i="1"/>
  <c r="W91" i="1"/>
  <c r="W79" i="1"/>
  <c r="W102" i="1"/>
  <c r="W246" i="1"/>
  <c r="W245" i="1"/>
  <c r="W66" i="1"/>
  <c r="W62" i="1"/>
  <c r="W63" i="1"/>
  <c r="K366" i="1"/>
  <c r="W362" i="1"/>
  <c r="W65" i="1"/>
  <c r="W64" i="1"/>
  <c r="W70" i="1"/>
  <c r="W71" i="1"/>
  <c r="W313" i="1"/>
  <c r="W155" i="1"/>
  <c r="W247" i="1"/>
  <c r="W244" i="1"/>
  <c r="W114" i="1"/>
  <c r="W116" i="1"/>
  <c r="W388" i="1"/>
  <c r="W386" i="1"/>
  <c r="W385" i="1"/>
  <c r="W384" i="1"/>
  <c r="W383" i="1"/>
  <c r="W382" i="1"/>
  <c r="W380" i="1"/>
  <c r="W379" i="1"/>
  <c r="W387" i="1"/>
  <c r="W391" i="1"/>
  <c r="W390" i="1"/>
  <c r="W389" i="1"/>
  <c r="W392" i="1"/>
  <c r="W393" i="1"/>
  <c r="W394" i="1"/>
  <c r="W395" i="1"/>
  <c r="W403" i="1"/>
  <c r="W402" i="1"/>
  <c r="W401" i="1"/>
  <c r="W400" i="1"/>
  <c r="W399" i="1"/>
  <c r="W398" i="1"/>
  <c r="W397" i="1"/>
  <c r="W404" i="1"/>
  <c r="W406" i="1"/>
  <c r="W405" i="1"/>
  <c r="W411" i="1"/>
  <c r="W412" i="1"/>
  <c r="W413" i="1"/>
  <c r="W410" i="1"/>
  <c r="W408" i="1"/>
  <c r="W409" i="1"/>
  <c r="W407" i="1"/>
  <c r="W414" i="1"/>
  <c r="W206" i="1"/>
  <c r="W207" i="1"/>
  <c r="W205" i="1"/>
  <c r="W203" i="1"/>
  <c r="W199" i="1"/>
  <c r="W201" i="1"/>
  <c r="W204" i="1"/>
  <c r="W212" i="1"/>
  <c r="W198" i="1"/>
  <c r="W210" i="1"/>
  <c r="W202" i="1"/>
  <c r="W197" i="1"/>
  <c r="W200" i="1"/>
  <c r="W209" i="1"/>
  <c r="W211" i="1"/>
  <c r="W20" i="1"/>
  <c r="W22" i="1"/>
  <c r="W17" i="1"/>
  <c r="W21" i="1"/>
  <c r="W19" i="1"/>
  <c r="W18" i="1"/>
  <c r="W23" i="1"/>
  <c r="W372" i="1"/>
  <c r="Y372" i="1"/>
  <c r="W370" i="1"/>
  <c r="Y370" i="1"/>
  <c r="K373" i="1"/>
  <c r="W373" i="1" s="1"/>
  <c r="Y373" i="1"/>
  <c r="Y368" i="1"/>
  <c r="K369" i="1"/>
  <c r="W369" i="1" s="1"/>
  <c r="Y369" i="1"/>
  <c r="W371" i="1"/>
  <c r="Y371" i="1"/>
  <c r="W276" i="1"/>
  <c r="K275" i="1"/>
  <c r="W275" i="1" s="1"/>
  <c r="K277" i="1"/>
  <c r="W277" i="1" s="1"/>
  <c r="W285" i="1"/>
  <c r="W286" i="1"/>
  <c r="W294" i="1"/>
  <c r="W300" i="1"/>
  <c r="W301" i="1"/>
  <c r="W302" i="1"/>
  <c r="W303" i="1"/>
  <c r="W304" i="1"/>
  <c r="W305" i="1"/>
  <c r="W306" i="1"/>
  <c r="W299" i="1"/>
  <c r="W296" i="1"/>
  <c r="W298" i="1"/>
  <c r="W261" i="1"/>
  <c r="W262" i="1"/>
  <c r="W263" i="1"/>
  <c r="W259" i="1"/>
  <c r="W258" i="1"/>
  <c r="W260" i="1"/>
  <c r="W264" i="1"/>
  <c r="W239" i="1"/>
  <c r="W442" i="1"/>
  <c r="W441" i="1"/>
  <c r="K440" i="1"/>
  <c r="W440" i="1" s="1"/>
  <c r="K438" i="1"/>
  <c r="W438" i="1" s="1"/>
  <c r="K439" i="1"/>
  <c r="Q378" i="1"/>
  <c r="K126" i="1"/>
  <c r="K182" i="1"/>
  <c r="W182" i="1" s="1"/>
  <c r="K184" i="1"/>
  <c r="W184" i="1" s="1"/>
  <c r="K181" i="1"/>
  <c r="W181" i="1" s="1"/>
  <c r="K183" i="1"/>
  <c r="W183" i="1" s="1"/>
  <c r="W368" i="1" l="1"/>
  <c r="W396" i="1" l="1"/>
  <c r="W113" i="1" l="1"/>
  <c r="W317" i="1"/>
  <c r="K320" i="1"/>
  <c r="W320" i="1" s="1"/>
  <c r="W315" i="1"/>
  <c r="W318" i="1"/>
  <c r="W311" i="1"/>
  <c r="W309" i="1"/>
  <c r="W233" i="1"/>
  <c r="K13" i="1"/>
  <c r="K16" i="1"/>
  <c r="K11" i="1"/>
  <c r="K15" i="1"/>
  <c r="W139" i="1"/>
  <c r="W137" i="1"/>
  <c r="W140" i="1"/>
  <c r="W138" i="1"/>
  <c r="J77" i="6" l="1"/>
  <c r="J88" i="6"/>
  <c r="J37" i="6"/>
  <c r="J83" i="6"/>
  <c r="J81" i="6"/>
  <c r="J23" i="6"/>
  <c r="J4" i="6"/>
  <c r="J61" i="6" l="1"/>
  <c r="J14" i="6"/>
  <c r="J66" i="6"/>
  <c r="J75" i="6"/>
  <c r="J28" i="6"/>
  <c r="J25" i="6"/>
  <c r="J101" i="6"/>
  <c r="J69" i="6"/>
  <c r="J67" i="6"/>
  <c r="J29" i="6"/>
  <c r="J86" i="6"/>
  <c r="J40" i="6"/>
  <c r="J64" i="6"/>
  <c r="J65" i="6"/>
  <c r="J70" i="6"/>
  <c r="J27" i="6"/>
  <c r="J80" i="6"/>
  <c r="J24" i="6"/>
  <c r="J109" i="6"/>
  <c r="J57" i="6"/>
  <c r="J34" i="6"/>
  <c r="J74" i="6"/>
  <c r="J89" i="6"/>
  <c r="J116" i="6"/>
  <c r="J51" i="6"/>
  <c r="J59" i="6"/>
  <c r="J99" i="6"/>
  <c r="J63" i="6"/>
  <c r="J62" i="6"/>
  <c r="J32" i="6"/>
  <c r="J87" i="6"/>
  <c r="J112" i="6"/>
  <c r="J76" i="6"/>
  <c r="J2" i="6"/>
  <c r="J100" i="6"/>
  <c r="J111" i="6"/>
  <c r="J16" i="6"/>
  <c r="J98" i="6"/>
  <c r="J113" i="6"/>
  <c r="J110" i="6"/>
  <c r="J105" i="6"/>
  <c r="J17" i="6"/>
  <c r="J79" i="6"/>
  <c r="J84" i="6"/>
  <c r="J31" i="6"/>
  <c r="J33" i="6"/>
  <c r="J58" i="6"/>
  <c r="J35" i="6"/>
  <c r="J108" i="6"/>
  <c r="J106" i="6"/>
  <c r="J68" i="6"/>
  <c r="J21" i="6"/>
  <c r="J15" i="6"/>
  <c r="J73" i="6"/>
  <c r="J78" i="6"/>
  <c r="J36" i="6"/>
  <c r="J71" i="6"/>
  <c r="J8" i="6"/>
  <c r="J18" i="6"/>
  <c r="J107" i="6"/>
  <c r="J45" i="6"/>
  <c r="J5" i="6"/>
  <c r="J85" i="6"/>
  <c r="J102" i="6"/>
  <c r="J93" i="6"/>
  <c r="J42" i="6"/>
  <c r="J94" i="6"/>
  <c r="J38" i="6"/>
  <c r="J92" i="6"/>
  <c r="J91" i="6"/>
  <c r="J54" i="6"/>
  <c r="J26" i="6"/>
  <c r="J56" i="6"/>
  <c r="J44" i="6"/>
  <c r="J9" i="6"/>
  <c r="J10" i="6"/>
  <c r="J60" i="6"/>
  <c r="J41" i="6"/>
  <c r="J30" i="6"/>
  <c r="J22" i="6"/>
  <c r="J43" i="6"/>
  <c r="J72" i="6"/>
  <c r="J20" i="6"/>
  <c r="J13" i="6"/>
  <c r="J114" i="6"/>
  <c r="J115" i="6"/>
  <c r="J47" i="6"/>
  <c r="J48" i="6"/>
  <c r="J104" i="6"/>
  <c r="J55" i="6"/>
  <c r="J46" i="6"/>
  <c r="J19" i="6"/>
  <c r="J90" i="6"/>
  <c r="J39" i="6"/>
  <c r="J97" i="6"/>
  <c r="J53" i="6"/>
  <c r="J11" i="6"/>
  <c r="J50" i="6"/>
  <c r="J95" i="6"/>
  <c r="J96" i="6"/>
  <c r="J82" i="6"/>
  <c r="J3" i="6"/>
  <c r="J6" i="6"/>
  <c r="J12" i="6"/>
  <c r="J49" i="6"/>
  <c r="J7" i="6"/>
  <c r="J103" i="6"/>
  <c r="K293" i="1"/>
  <c r="K208" i="1" l="1"/>
  <c r="W208" i="1" s="1"/>
  <c r="K381" i="1"/>
  <c r="W381" i="1" s="1"/>
  <c r="K156" i="1"/>
  <c r="K167" i="1"/>
  <c r="K168" i="1"/>
  <c r="K355" i="1"/>
  <c r="W13" i="1" l="1"/>
  <c r="W11" i="1"/>
  <c r="K237" i="1"/>
  <c r="K351" i="1"/>
</calcChain>
</file>

<file path=xl/sharedStrings.xml><?xml version="1.0" encoding="utf-8"?>
<sst xmlns="http://schemas.openxmlformats.org/spreadsheetml/2006/main" count="8246" uniqueCount="1882">
  <si>
    <t>ASA</t>
  </si>
  <si>
    <t xml:space="preserve">Projet </t>
  </si>
  <si>
    <t>Échéance</t>
  </si>
  <si>
    <t>Code ASA</t>
  </si>
  <si>
    <t>Code Projet</t>
  </si>
  <si>
    <t>Source</t>
  </si>
  <si>
    <t>Date enquête</t>
  </si>
  <si>
    <t>Personnes enquêtées</t>
  </si>
  <si>
    <t>Alice</t>
  </si>
  <si>
    <t>Fabien</t>
  </si>
  <si>
    <t>Enquêteur</t>
  </si>
  <si>
    <t>Données biblio</t>
  </si>
  <si>
    <t>Structure enquêtée</t>
  </si>
  <si>
    <t>Montant investissement</t>
  </si>
  <si>
    <t>Enquête</t>
  </si>
  <si>
    <t>Objet</t>
  </si>
  <si>
    <t>Conditions / obstacle à réalisation</t>
  </si>
  <si>
    <t>Adélie</t>
  </si>
  <si>
    <t>Objectifs</t>
  </si>
  <si>
    <t>Nature</t>
  </si>
  <si>
    <t>Avancement / échéance</t>
  </si>
  <si>
    <t>SD_CRGM_Rap1</t>
  </si>
  <si>
    <t>SD_CRGM_Rap2</t>
  </si>
  <si>
    <t>renforcement ouvrage de refoulement de la station de Couronnade</t>
  </si>
  <si>
    <t xml:space="preserve">améliorer pertes </t>
  </si>
  <si>
    <t>renforcement ouvrage situé sous la route</t>
  </si>
  <si>
    <t>curage et confortement siphon d'état moyen</t>
  </si>
  <si>
    <t>renforcement canal en 12 points et autour de la station couronnade</t>
  </si>
  <si>
    <t>renfort structurel (avec des barres d'armature)</t>
  </si>
  <si>
    <t>renforcer linéaire de canal en mauvais état</t>
  </si>
  <si>
    <t>travaux concernant d'assainissement</t>
  </si>
  <si>
    <t>4_Rapport_Phase_1_SDA_ASCO_CCM</t>
  </si>
  <si>
    <t>Réhabilitation d’un ouvrage de franchissement (pont voûte)</t>
  </si>
  <si>
    <t>clapets de rousty</t>
  </si>
  <si>
    <t>5_Rapport_Phase_3_SDA_ASCO_CCM</t>
  </si>
  <si>
    <t>CCE&amp;C</t>
  </si>
  <si>
    <t>Domaine de rousty</t>
  </si>
  <si>
    <t xml:space="preserve">créer un ouvrage de prise d'eau </t>
  </si>
  <si>
    <t>amélioration d'alimentation du secteur</t>
  </si>
  <si>
    <t>A1300408</t>
  </si>
  <si>
    <t>A1300412</t>
  </si>
  <si>
    <t>A1300424</t>
  </si>
  <si>
    <t>A1300401</t>
  </si>
  <si>
    <t>autre option d'alimentation via une prise sur canal du congrès 
(OPTION 2)</t>
  </si>
  <si>
    <t>EG0403 - Rapport phase 1, 2, 3 4 et note de synthèse</t>
  </si>
  <si>
    <t>ASA des arrosants d'Eyguières</t>
  </si>
  <si>
    <t>aménagement du contre fossé de la Tasque</t>
  </si>
  <si>
    <t>améliorer l'alimentation</t>
  </si>
  <si>
    <t>A1309702</t>
  </si>
  <si>
    <t>ASA de Rageyrol de Vergieres</t>
  </si>
  <si>
    <t>A1303502</t>
  </si>
  <si>
    <t>A1304702</t>
  </si>
  <si>
    <t>2-2 note FEADER Canal Vallée des Baux T4 travaux 2018</t>
  </si>
  <si>
    <t>A1305801</t>
  </si>
  <si>
    <t>A1309704</t>
  </si>
  <si>
    <t>ASA d'assainissement de Centre Crau</t>
  </si>
  <si>
    <t>Rap_final_Ct_canal_CA13_2.2.2 diag agri</t>
  </si>
  <si>
    <t>optimisation de la gestion de l'eau sur le canal de Pougnois</t>
  </si>
  <si>
    <t>optimisation de la gestion de l'eau sur le canal du Raoux</t>
  </si>
  <si>
    <t>A00288_rapport_Phase 1_Restauration_piscicole_Touloubre_V1.2</t>
  </si>
  <si>
    <t>Moulin d'Abba: amélioration de la montaison</t>
  </si>
  <si>
    <t>pont de fumet: mélioration de la continuité écologique</t>
  </si>
  <si>
    <t>aménagement d'une rampe avec enrochement et pendage en berge, allant de l'amont du pont à l'aval du déversoir</t>
  </si>
  <si>
    <t>pont de fumet: mélioration de la dévalaison</t>
  </si>
  <si>
    <t>Passe en V dans la structure du seuil (soit deux pendages latéraux et un pendage longitudinal). Enrochement au pied de l'aménagement
pour consolidation. Pose de deux merlons au niveau de la crête pour guider l'écoulement. Le dispositif est calibré de manière à faire circuler le débit réservé en tout temps</t>
  </si>
  <si>
    <t>Massif bétonné à macro-rugosité au niveau de la vanne non fonctionnelle avec pendage latérale et longitudinale</t>
  </si>
  <si>
    <t>Remplacement de l'ancienne grille par une grille inclinée de 0,7m + dégrilleur</t>
  </si>
  <si>
    <t>Remplacement de l'ancienne grille par une grille inclinée de 3,7m + dégrilleur</t>
  </si>
  <si>
    <t>Remplacement de l'ancienne grille par une grille latérale à l'écoulement</t>
  </si>
  <si>
    <t>Enrochement rive droite et construction de 3 massifs béton à macro-rugosités avec pendage latéral et longitudinale</t>
  </si>
  <si>
    <t>Seuil de la Jaufrette : amélioration de la montaison</t>
  </si>
  <si>
    <t>Création de deux massifs en béton percolés avec des enrochements de diamètre 100/200mm en rive</t>
  </si>
  <si>
    <t>renforcement du maillage</t>
  </si>
  <si>
    <t xml:space="preserve">modernisation de la vanne de Savoye
</t>
  </si>
  <si>
    <t>remplacement de la vanne par un bec de canard en aval</t>
  </si>
  <si>
    <t xml:space="preserve">CONFORTEMENT DU BEAL EN AVAL DE LA VANNE DE LA SAVOYE (carte p36) confortement canal peu accessible affouillé </t>
  </si>
  <si>
    <t>A définir</t>
  </si>
  <si>
    <t>E-84 SD Chateaurenard programme travaux NB</t>
  </si>
  <si>
    <t xml:space="preserve">confortement des 2 berges avec palplanche et pieux en bois sur 780ml </t>
  </si>
  <si>
    <t xml:space="preserve">tunage ou cuvelage </t>
  </si>
  <si>
    <t>retalutage des bergs et poutres béton en fond de canal (curage) sur 500ml</t>
  </si>
  <si>
    <t>retalutage des bergs et poutres béton en fond de canal (curage) sur 950ml</t>
  </si>
  <si>
    <t>stabilisation minéral ou tunage. Retalutage et création d'une piste entre le réal et le canal</t>
  </si>
  <si>
    <t>Arasage du merlon, poutre béton, confortement des rives par tunage ou retalutage</t>
  </si>
  <si>
    <t>passage du canal en canalisation DN600 sur420ml</t>
  </si>
  <si>
    <t>Association syndicale de la Durance à Chateaurenard</t>
  </si>
  <si>
    <t>A1302702</t>
  </si>
  <si>
    <t>A1310501</t>
  </si>
  <si>
    <t>ASA du canal de Peyrolles</t>
  </si>
  <si>
    <t>Seuil de régulation PM5300 Golf Miramas</t>
  </si>
  <si>
    <t xml:space="preserve">Partiteur du Pougnois: seuil en bec de canard avec vanne de vidange </t>
  </si>
  <si>
    <t>stabilisation de la ligne d'eau en aval</t>
  </si>
  <si>
    <t>stabilisation de la ligne d'eau pour fiabilisé la répartition des eaux</t>
  </si>
  <si>
    <t>Partiteur du Raoux: implantation d'un seuil en aval du partiteur au bout de l'impasse des fleurs</t>
  </si>
  <si>
    <t>Partiteur de La Gardière: reprise GC du partiteur et des différents départ</t>
  </si>
  <si>
    <t>Cuvelage canal 8,2km (carte p24):
Cuvelage canal commun (3280 ml)
Cuvelage canal commun (2670 ml)
Cuvelage canal Saint-Chamas  (610 ml)
Cuvelage canal de la Dent (80 ml)
Cuvelage canal de la Dent (1430 ml)
Cuvelage canal du Guéby (240 ml)</t>
  </si>
  <si>
    <t>Seuil de régulation PM6200 secteur Cabasses</t>
  </si>
  <si>
    <t xml:space="preserve">Seuil de régulation PM9000 secteur </t>
  </si>
  <si>
    <t>Seuil de régulation PM7100 secteur Chemin de Taussanne</t>
  </si>
  <si>
    <t>Seuil de régulation PM9800 secteur Chemin de Pougnois amont</t>
  </si>
  <si>
    <t>Seuil de régulation PM10600 secteur Chemin de Pougnois aval</t>
  </si>
  <si>
    <t>Phase 2 - Scénarios_v1</t>
  </si>
  <si>
    <t>ASA Peyrolles - AVP Modernisation Zone du Moulin_VDEF_V1</t>
  </si>
  <si>
    <t>Création d’un nouveau réseau de distribution dans les voiries communales. La section pleine du canal du Moulin (carte p23) est dédiée à l’évacuation des eaux pluviales</t>
  </si>
  <si>
    <t>Canal de la Grande Montlong:
Entretien général régulier Renforcement et stabilisation des berges de certains tronçons Réhabilitation du répartiteur Mettre en place une réflexion concertée entre les irrigants et l’ASCO de Corrège pour définir une stratégie commune de gestion durable de l’eau</t>
  </si>
  <si>
    <t>Entretien
(voir détails de travaux annexe 3A)</t>
  </si>
  <si>
    <t>5_Rapport_Phase_3_SDA_ASCO_CCM_ANNEXE_3-A</t>
  </si>
  <si>
    <t>Rénover les prises existantes les plus endommagées</t>
  </si>
  <si>
    <t>Acquisition de matériel pour l'entretien du canal</t>
  </si>
  <si>
    <t>Grosse opération de maintenance des vannes du partiteur d'Eyguières</t>
  </si>
  <si>
    <t>Aménagement du rejet du canal d'Eyguières (pont de Brahis)</t>
  </si>
  <si>
    <t>Intervention sur le mur en aval du barrage de Rabet</t>
  </si>
  <si>
    <t>Cuvelage du secteur de pont de Villarde à Boussicaud</t>
  </si>
  <si>
    <t>Sécuriser et moderniser la régulation du canal</t>
  </si>
  <si>
    <t>Maitriser les débits aux prises</t>
  </si>
  <si>
    <t>Réaliser des travaux d'entretien du canal et des berges, améliorer la gestion de la faune et de la flore du canal</t>
  </si>
  <si>
    <t>Adapter les systèmes de sécurité du canal</t>
  </si>
  <si>
    <t>Rénover les secteurs endommagés</t>
  </si>
  <si>
    <t>Canal  Albaron: Entretien bi annuel des berges par faucardage et suivi de l’état des ponts</t>
  </si>
  <si>
    <t>Rapport_phase3_definitif
Rapport_phase1&amp;2_VF</t>
  </si>
  <si>
    <t>entretien canal grande bastides</t>
  </si>
  <si>
    <t>mise en place d'un talus empierré</t>
  </si>
  <si>
    <t>reprise fissure</t>
  </si>
  <si>
    <t>entretien canal les plaines</t>
  </si>
  <si>
    <t>passage en basse pression du réseau secondaire (7400ml)
(carte p42-44)</t>
  </si>
  <si>
    <t>entretien canal confoux
(carte p42-44)</t>
  </si>
  <si>
    <t>entretien canal les faisses
(carte p42-44)</t>
  </si>
  <si>
    <t>scénario de modernisation station OGC</t>
  </si>
  <si>
    <t>scénario de modernisation station cornillon</t>
  </si>
  <si>
    <t>Réhabilitation de la section d'écoulement</t>
  </si>
  <si>
    <t>Traitement du talus de berge</t>
  </si>
  <si>
    <t>Accès aux berges - Traitement végétation</t>
  </si>
  <si>
    <t>Travaux spéciaux/engins/Fournitures</t>
  </si>
  <si>
    <t>Centre Crau : Curage exutoire Centre Crau - Traitement des boues - Reprofilage berge droite</t>
  </si>
  <si>
    <t>Poulagères : Repurgement par curage léger (inf. à 0,5 m3/ml)</t>
  </si>
  <si>
    <t>Poulagères : Suppression d'embâcle - Naturel ou artificiel (désordre) - Seuil de fortune</t>
  </si>
  <si>
    <t>Poulagères : Suppression de seuil - Ouvrage bâti (+ évacuation)</t>
  </si>
  <si>
    <t>Poulagères : Traitement végétation arbustive dense</t>
  </si>
  <si>
    <t>Grand Brahis - Principal : Reconstitution de la berge (remblai + terrassement)</t>
  </si>
  <si>
    <t>Grand Brahis - Principal : Suppression de seuil - Ouvrage bâti (+ évacuation)</t>
  </si>
  <si>
    <t>Grand Brahis - Principal : Traitement végétation arbustive linéaire (Broyeur/épareuse ou pelle mécanique)</t>
  </si>
  <si>
    <t>Grand Brahis - Affluent N : Suppression de seuil - Ouvrage bâti (+ évacuation)</t>
  </si>
  <si>
    <t>Luquier : Repurgement par curage léger (inf. à 0,5 m3/ml)</t>
  </si>
  <si>
    <t>Chauvet : Curage &amp; Reprofilage léger</t>
  </si>
  <si>
    <t>Connexion Brahis - Meyrol : Curage &amp; Reprofilage simple</t>
  </si>
  <si>
    <t>A1306302</t>
  </si>
  <si>
    <t>non précisé</t>
  </si>
  <si>
    <t>A1304401</t>
  </si>
  <si>
    <t>ASA d'assèchement du grand fossé de confoux</t>
  </si>
  <si>
    <t>A1302902</t>
  </si>
  <si>
    <t>A1302901</t>
  </si>
  <si>
    <t>A1309201</t>
  </si>
  <si>
    <t>conditionné à l'avenir de la station et à l'état du réseau existant</t>
  </si>
  <si>
    <t>ASA des arrosants de Craponne de Cornillon-Confoux Saint Chamas</t>
  </si>
  <si>
    <t>ASA du Corps des arrosants de Saint Chamas Miramas</t>
  </si>
  <si>
    <t>ASA des arrosants de Craponne à Pelissanne</t>
  </si>
  <si>
    <t>A1306901</t>
  </si>
  <si>
    <t>A1305102</t>
  </si>
  <si>
    <t>ASA des arrosants de Craponne à Lançon</t>
  </si>
  <si>
    <t>ASA Peyrolles - AVP Modernisation Basse_Pression_VDEF_V0</t>
  </si>
  <si>
    <t>Scénario Final V1 FG</t>
  </si>
  <si>
    <t>Motorisation et télégestion des vannes de prise</t>
  </si>
  <si>
    <t>ASA des arrosants de PLAN D'ORGON</t>
  </si>
  <si>
    <t>A1307601</t>
  </si>
  <si>
    <t>Diagnostic de l'ouvrage de franchissement de la RD7N</t>
  </si>
  <si>
    <t>non chiffré</t>
  </si>
  <si>
    <t>l’abattage (sans dessouchage)</t>
  </si>
  <si>
    <t xml:space="preserve">Cuvelage du tronçon aval: cuvelage pourra être réalisé par la pose d’un géotextile imprégné de béton après retalutage des berges à 1H/1V </t>
  </si>
  <si>
    <t>Filiole Michel: Stabilisation de berges</t>
  </si>
  <si>
    <t xml:space="preserve">Cuvelage du tronçon amont : du canal du Plan à la filiole du Languedoc: cuvelage pourra être réalisé par la pose d’un géotextile imprégné de béton après retalutage des berges à 1H/1V </t>
  </si>
  <si>
    <t>redimensionner cette filiole afin de lui permettre de recevoir un collecteur d’assainissement pluvial en provenance du centre-ville</t>
  </si>
  <si>
    <t>50ha : DN400 sur 1750m</t>
  </si>
  <si>
    <t>Traitement de la pollution des eaux pluviales</t>
  </si>
  <si>
    <t>Aménagement bassin dépollution eaux pluviales RD7N: séparateurs d'hydrocarbure</t>
  </si>
  <si>
    <t>Economie d'eau</t>
  </si>
  <si>
    <t>en attente de l'étude du SIVVB</t>
  </si>
  <si>
    <t xml:space="preserve"> Fabien et Alice</t>
  </si>
  <si>
    <t>non réalisé</t>
  </si>
  <si>
    <t>en attente étude SIVVB</t>
  </si>
  <si>
    <t>refusé par riverain</t>
  </si>
  <si>
    <t>busage abandonné (refus propriétaire)</t>
  </si>
  <si>
    <t>abandonné, refusé par les riverains</t>
  </si>
  <si>
    <t>Motorisation considérée inutile</t>
  </si>
  <si>
    <t>Modification apportée</t>
  </si>
  <si>
    <t>Raison</t>
  </si>
  <si>
    <t>en cours de réalisation</t>
  </si>
  <si>
    <t>réalisé</t>
  </si>
  <si>
    <t>busage au lieu du cuvelage</t>
  </si>
  <si>
    <t xml:space="preserve">abandonné
Aménagement irrigation à prévoir mais sur la filiole chapelle plutôt (irriguant) 
mais pas d'aménagement avec le pluvial (mairie)
</t>
  </si>
  <si>
    <t>Fabien et Alice</t>
  </si>
  <si>
    <t xml:space="preserve">reprise des murs du canal secondaire sur 460ml </t>
  </si>
  <si>
    <t>instrumentation du barrage de l'euze et de la malautière</t>
  </si>
  <si>
    <t xml:space="preserve">Seul moyen d'économie d'eau (mais inutile sans rénovation réseau) </t>
  </si>
  <si>
    <t>Fiches travaux réseau secondaire</t>
  </si>
  <si>
    <t>Ouvrage à démolir et à reprendre avec dalle de répartition</t>
  </si>
  <si>
    <t>Chemin du mas de Saint-Jean: Arbre en berge déracine et tombé</t>
  </si>
  <si>
    <t>départ d'un secondaire sur le canal de Chateaurenard (RD76): grille a mal été placée,</t>
  </si>
  <si>
    <t>Av de la Libération/rue Roger Ginoux:
Grille au-dessus du secondaire corrodée et détériorée. Cette
grille sert à la protection contre les déchets et les chute de personnes.</t>
  </si>
  <si>
    <t>Chemin des Lonnes:
débordement du secondaire par fortes pluies</t>
  </si>
  <si>
    <t>Petit Anguillon/Bord de Durance:
Infiltration importante et érosion de berge</t>
  </si>
  <si>
    <t>Amont du chemin de l'Hôpital:
Secondaire dégradé, berges érodées</t>
  </si>
  <si>
    <t>Chemin du Mas de Campe:
Berge droite érodée et fuyarde</t>
  </si>
  <si>
    <t>cuvelage en éléments U préfabriqués</t>
  </si>
  <si>
    <t>Canal des Alpines/chemin des pêcheurs:
Sur le secondaire, berges dégradées et infiltrations
importantes. Sur le canal des Alpines, ces infiltrations contribuent à pousser le mur de berge gauche très incliné vers le lit.</t>
  </si>
  <si>
    <t>busage</t>
  </si>
  <si>
    <t>Autre</t>
  </si>
  <si>
    <t>Gravitaire</t>
  </si>
  <si>
    <t>A1310801</t>
  </si>
  <si>
    <t>Union du Vigueirat Central</t>
  </si>
  <si>
    <t>A1310301</t>
  </si>
  <si>
    <t>Union du canal commun Boisgelin Craponne</t>
  </si>
  <si>
    <t>ASCO des vidanges de Corrège et Camargue-Major</t>
  </si>
  <si>
    <t>A1300437</t>
  </si>
  <si>
    <t>A1310001</t>
  </si>
  <si>
    <t>Syndicat Intercommunal des Alpines Septentrionales</t>
  </si>
  <si>
    <t>ASA d'assainissement du canal de Fumemorte</t>
  </si>
  <si>
    <t>A1300438</t>
  </si>
  <si>
    <t>ASA d'assainissement du bassin des Saintes Maries de la Mer</t>
  </si>
  <si>
    <t>A1310302</t>
  </si>
  <si>
    <t>Oeuvre Générale de Craponne</t>
  </si>
  <si>
    <t>A1310303</t>
  </si>
  <si>
    <t>ASA du canal du Congrés des Alpines et du Canalet</t>
  </si>
  <si>
    <t>A1310803</t>
  </si>
  <si>
    <t>ASCO des Vidanges de Tarascon</t>
  </si>
  <si>
    <t>A1300431</t>
  </si>
  <si>
    <t>ASA d'assainissement du Grand Plan du Bourg</t>
  </si>
  <si>
    <t>A1300428</t>
  </si>
  <si>
    <t>ASCO du canal du Japon</t>
  </si>
  <si>
    <t>ASCO Roubine de la Triquette</t>
  </si>
  <si>
    <t>A1300425</t>
  </si>
  <si>
    <t>ASA d'irrigation de la Petite Montlong</t>
  </si>
  <si>
    <t>A1309703</t>
  </si>
  <si>
    <t>ASA du Bassin de la Chapelette</t>
  </si>
  <si>
    <t>A1301802</t>
  </si>
  <si>
    <t>Oeuvre Générale des Quatre Communes</t>
  </si>
  <si>
    <t>A1300422</t>
  </si>
  <si>
    <t>ASA du canal de la Sigoulette</t>
  </si>
  <si>
    <t>A1300416</t>
  </si>
  <si>
    <t>ASCO de la roubine de l'Aube de Bouic</t>
  </si>
  <si>
    <t>ASA du canal d'irrigation de la Vallée des Baux</t>
  </si>
  <si>
    <t>A1309401</t>
  </si>
  <si>
    <t>ASCO des vidanges de Saint-Etienne du Grès</t>
  </si>
  <si>
    <t>A1301801</t>
  </si>
  <si>
    <t>ASA des arrosants de Cabannes</t>
  </si>
  <si>
    <t>A1307401</t>
  </si>
  <si>
    <t>ASA du Canal de Peyrolles</t>
  </si>
  <si>
    <t>A1303602</t>
  </si>
  <si>
    <t>ASCO des Vidanges d'Eyragues</t>
  </si>
  <si>
    <t>A1304501</t>
  </si>
  <si>
    <t>ASCO des Eaux de Ruissellement de Graveson</t>
  </si>
  <si>
    <t>A1300436</t>
  </si>
  <si>
    <t>ASCO de dessèchement des Marais des Baux</t>
  </si>
  <si>
    <t>A1304703</t>
  </si>
  <si>
    <t>ASA d'assainissement d'Istres-Entressen</t>
  </si>
  <si>
    <t>A1310003</t>
  </si>
  <si>
    <t>A1300403</t>
  </si>
  <si>
    <t>ASA d'irrigation de la Haute Crau</t>
  </si>
  <si>
    <t>ASA des Arrosants d'Eyguières</t>
  </si>
  <si>
    <t>A1300404</t>
  </si>
  <si>
    <t>A1308901</t>
  </si>
  <si>
    <t>ASA des arrosants de Saint-Andiol</t>
  </si>
  <si>
    <t>A1305201</t>
  </si>
  <si>
    <t>ASA des Vidanges de Maillane</t>
  </si>
  <si>
    <t>A1305301</t>
  </si>
  <si>
    <t>Arrosages communaux de Mallemort</t>
  </si>
  <si>
    <t>A1300411</t>
  </si>
  <si>
    <t>ASCO de l'égout de Roquemaure</t>
  </si>
  <si>
    <t>A1300414</t>
  </si>
  <si>
    <t>ASA du canal du Sambuc</t>
  </si>
  <si>
    <t>ASA des Arrosants de Craponne à Istres</t>
  </si>
  <si>
    <t>ASA d'assèchement du Grand Fossé de Confoux</t>
  </si>
  <si>
    <t>A1310305</t>
  </si>
  <si>
    <t>Arrosages communaux de Salon-de-Provence</t>
  </si>
  <si>
    <t>ASA des arrosants de la commune de Grans</t>
  </si>
  <si>
    <t>A1301001</t>
  </si>
  <si>
    <t>ASCO des Eaux de Ruissellement de Barbentane</t>
  </si>
  <si>
    <t>A1300413</t>
  </si>
  <si>
    <t>ASA Canal d'irrigation du Bras Mort</t>
  </si>
  <si>
    <t>A1308302</t>
  </si>
  <si>
    <t>ASA des vidanges de Rognonas</t>
  </si>
  <si>
    <t>A1300430</t>
  </si>
  <si>
    <t>ASA des arrosants du petit Beaumont</t>
  </si>
  <si>
    <t>A1300427</t>
  </si>
  <si>
    <t>ASA des arrosants et submersionnistes de Saliers</t>
  </si>
  <si>
    <t>A1310005</t>
  </si>
  <si>
    <t>ASA des Paluds de Saint Remy</t>
  </si>
  <si>
    <t>A1303503</t>
  </si>
  <si>
    <t>ASA des Arrosants de l'étang d'Entressen</t>
  </si>
  <si>
    <t>A1303401</t>
  </si>
  <si>
    <t>ASA des arrosants d'Eygalières</t>
  </si>
  <si>
    <t>A1300432</t>
  </si>
  <si>
    <t>A1300419</t>
  </si>
  <si>
    <t>ASA du canal d'irrigation du Mas de Vert</t>
  </si>
  <si>
    <t>Arrosages Communaux de MIRAMAS</t>
  </si>
  <si>
    <t>A1310308</t>
  </si>
  <si>
    <t>ASA du canal des Alpines de Salon</t>
  </si>
  <si>
    <t>A1300439</t>
  </si>
  <si>
    <t>ASA d'irrigation des quartiers de Frigoules, Pioch et Grazier</t>
  </si>
  <si>
    <t>A1306401</t>
  </si>
  <si>
    <t>ASA des arrosants de Mollégès</t>
  </si>
  <si>
    <t>A1306601</t>
  </si>
  <si>
    <t>ASA des arrosants de Noves</t>
  </si>
  <si>
    <t>A1310002</t>
  </si>
  <si>
    <t>ASA du Réal à Saint Remy de Provence</t>
  </si>
  <si>
    <t>A1300301</t>
  </si>
  <si>
    <t>Arrosages Communaux d'ALLEINS</t>
  </si>
  <si>
    <t>A1306602</t>
  </si>
  <si>
    <t>ASA Assainissement des Paluds de Noves</t>
  </si>
  <si>
    <t>A1308301</t>
  </si>
  <si>
    <t>ASA d'irrigation de Rognonas</t>
  </si>
  <si>
    <t>A1301401</t>
  </si>
  <si>
    <t>ASA du canal de La Bosque à Berre l'Etang</t>
  </si>
  <si>
    <t>A1308402</t>
  </si>
  <si>
    <t>ASA du canal de Craponne à La Roque d'Anthéron</t>
  </si>
  <si>
    <t>A1300501</t>
  </si>
  <si>
    <t>ASA de Modernisation des Irrigations d'Aubagne (ASAMIA)</t>
  </si>
  <si>
    <t>A1303701</t>
  </si>
  <si>
    <t>ASA des arrosants du canal de La Fare Les Oliviers</t>
  </si>
  <si>
    <t>A1301402</t>
  </si>
  <si>
    <t>ASA du canal de Gordes à Berre</t>
  </si>
  <si>
    <t>A1309701</t>
  </si>
  <si>
    <t>ASL du Fossé de Pillier</t>
  </si>
  <si>
    <t>A1303501</t>
  </si>
  <si>
    <t>ASA de la grande ravine et du fossé Meyrol</t>
  </si>
  <si>
    <t>A1300405</t>
  </si>
  <si>
    <t>ASL du Fossé des Chanoines</t>
  </si>
  <si>
    <t>A1302402</t>
  </si>
  <si>
    <t>ASA des Arrosants de CHARLEVAL</t>
  </si>
  <si>
    <t>A1308903</t>
  </si>
  <si>
    <t>ASA d'assainissement des Costières et Paluds de Saint Andiol</t>
  </si>
  <si>
    <t>A1310505</t>
  </si>
  <si>
    <t>ASA du Plan de Senas</t>
  </si>
  <si>
    <t>A1300426</t>
  </si>
  <si>
    <t>ASA des arrosants du Petit Plan du Bourg</t>
  </si>
  <si>
    <t>A1308401</t>
  </si>
  <si>
    <t>ASA du canal du Moulin à LA ROQUE D'ANTHERON</t>
  </si>
  <si>
    <t>A1300423</t>
  </si>
  <si>
    <t>A1310504</t>
  </si>
  <si>
    <t>ASA du Vallat Meyrol à Senas</t>
  </si>
  <si>
    <t>A1300409</t>
  </si>
  <si>
    <t>ASA d'irrigation du Clos de la Vigne</t>
  </si>
  <si>
    <t>A1306704</t>
  </si>
  <si>
    <t>A1306703</t>
  </si>
  <si>
    <t>ASA de la Péagère à Orgon</t>
  </si>
  <si>
    <t>A1310004</t>
  </si>
  <si>
    <t>ASCO des vidanges du Mas Blanc des Alpilles</t>
  </si>
  <si>
    <t>A1303601</t>
  </si>
  <si>
    <t>ASA des Arrosants d'EYRAGUES</t>
  </si>
  <si>
    <t>A1302403</t>
  </si>
  <si>
    <t>ASL des arrosants de Bonneval à Charleval</t>
  </si>
  <si>
    <t>A1302401</t>
  </si>
  <si>
    <t>ASL des arrosants de La Royère à Charleval</t>
  </si>
  <si>
    <t>A1310802</t>
  </si>
  <si>
    <t>ASA des filioles Arvieux Saint Bernard à Tarascon</t>
  </si>
  <si>
    <t>A1300406</t>
  </si>
  <si>
    <t>ASL du Fossé de Servannes</t>
  </si>
  <si>
    <t>A1310502</t>
  </si>
  <si>
    <t>ASL des arrosants de caderache SENAS</t>
  </si>
  <si>
    <t>A1311601</t>
  </si>
  <si>
    <t>ASA des arrosants de Verquières</t>
  </si>
  <si>
    <t>A1310306</t>
  </si>
  <si>
    <t>ASL des Biens neufs</t>
  </si>
  <si>
    <t>A1304901</t>
  </si>
  <si>
    <t>ASA des arrosants de Craponne à Lamanon</t>
  </si>
  <si>
    <t>A1304201</t>
  </si>
  <si>
    <t>ASA des arrosants du canal de Saint Pons à Gemenos</t>
  </si>
  <si>
    <t>A1300433</t>
  </si>
  <si>
    <t>ASA d'irrigation de Coste Basse</t>
  </si>
  <si>
    <t>A1308902</t>
  </si>
  <si>
    <t>ASA de dessechement du Rabet de Saint Andiol</t>
  </si>
  <si>
    <t>A1304402</t>
  </si>
  <si>
    <t>ASA du fossé de Farigoule à GRANS</t>
  </si>
  <si>
    <t>A1300901</t>
  </si>
  <si>
    <t>ASA des arrosants de La Barben</t>
  </si>
  <si>
    <t>A1300502</t>
  </si>
  <si>
    <t>ASA des arrosants de Gast et Longuelance à Aubagne</t>
  </si>
  <si>
    <t>A1310307</t>
  </si>
  <si>
    <t>ASL du canal Joly</t>
  </si>
  <si>
    <t>A1306702</t>
  </si>
  <si>
    <t>ASA des arrosants des Fumades à Orgon</t>
  </si>
  <si>
    <t>A1303402</t>
  </si>
  <si>
    <t>ASA assainissement des terrains bas d'Eygalières</t>
  </si>
  <si>
    <t>A1306701</t>
  </si>
  <si>
    <t>ASA de la filiole de Saint Veran à Orgon</t>
  </si>
  <si>
    <t>A1304902</t>
  </si>
  <si>
    <t>ASA du Vallat Madame à Lamanon</t>
  </si>
  <si>
    <t>A1306705</t>
  </si>
  <si>
    <t>ASA des arrosants de Bazarde à Orgon</t>
  </si>
  <si>
    <t>A1310304</t>
  </si>
  <si>
    <t>A1310006</t>
  </si>
  <si>
    <t>A1310313</t>
  </si>
  <si>
    <t>A1304701</t>
  </si>
  <si>
    <t>Distribution en période de restriction</t>
  </si>
  <si>
    <t>Appréciation de l'état de fonctionnement général du réseau</t>
  </si>
  <si>
    <t>Financement</t>
  </si>
  <si>
    <t>Les réductions de prise en Durance ont pu être compensées par un prélèvement dans l'Anguillon dont le débit était conséquent.
Mortalité piscicole sur les réseaux de restitutions aval car débit de fuite réduit.</t>
  </si>
  <si>
    <t>Globalement gravitaire (1 réseau basse pression)</t>
  </si>
  <si>
    <t>Mesures des exutoires en Durance et vers les ASA aval</t>
  </si>
  <si>
    <t>Très correct.</t>
  </si>
  <si>
    <t>oui</t>
  </si>
  <si>
    <t>Camargue</t>
  </si>
  <si>
    <t>BOUROULIOU Bernard</t>
  </si>
  <si>
    <t xml:space="preserve">Entretien </t>
  </si>
  <si>
    <t>Pierre RAVIOL</t>
  </si>
  <si>
    <t>Renforcer le canal en terre en relief (digue) par endroit</t>
  </si>
  <si>
    <t>Améliorer la restitution au milieu</t>
  </si>
  <si>
    <t>Germain VADON</t>
  </si>
  <si>
    <t>Résoudre la problématique d'écrevisse (trou) et les instabilités de berge et fuites</t>
  </si>
  <si>
    <t>Entretien des joints GC des barrages du canal principal</t>
  </si>
  <si>
    <t>Entretien des ouvrages (instabilité)</t>
  </si>
  <si>
    <t>Installation de sonde mesure sur les ouvrages principaux</t>
  </si>
  <si>
    <t xml:space="preserve">6 sonde de niveau laser sur canal et ouvrage </t>
  </si>
  <si>
    <t>Pas d'outils</t>
  </si>
  <si>
    <t xml:space="preserve">Pas de restriction </t>
  </si>
  <si>
    <t xml:space="preserve">Correct </t>
  </si>
  <si>
    <t xml:space="preserve">pas d'outils de mesure </t>
  </si>
  <si>
    <t>pas d'outils</t>
  </si>
  <si>
    <t>Bon état</t>
  </si>
  <si>
    <t>gravitaire</t>
  </si>
  <si>
    <t>Adélie et Alice</t>
  </si>
  <si>
    <t>Renforcer le GC</t>
  </si>
  <si>
    <t>Finir le busage  du réseau à Gimeaux (à partir de l'école)</t>
  </si>
  <si>
    <t>Faciliter gestion réseau</t>
  </si>
  <si>
    <t>Eviter fuites</t>
  </si>
  <si>
    <t xml:space="preserve">Diminution des pertes d'eau </t>
  </si>
  <si>
    <t>Hors secteur ASA</t>
  </si>
  <si>
    <t>partie Nord Est alimenté par le canal de l'ASA de la vallée des beaux (avec compteur)
partie sud alimenté par UBC</t>
  </si>
  <si>
    <t>20 à 25% de la dotation enlevée en 2022 notamment</t>
  </si>
  <si>
    <t>130km de filiole
moyen</t>
  </si>
  <si>
    <t>gravitaire en béton ou busé</t>
  </si>
  <si>
    <t>pompage limité par contrat edf (avril à octobre)
pas de restriction mise en place (à venir sur les prochaines années)</t>
  </si>
  <si>
    <t>moyen beaucoup de fuite</t>
  </si>
  <si>
    <t>le bassin versant et notamment les villages des Baux de Provence, du Paradou, de Maussane-Les-Alpilles et de Mouriès</t>
  </si>
  <si>
    <t>Bon</t>
  </si>
  <si>
    <t xml:space="preserve">Pas d'outils </t>
  </si>
  <si>
    <t>gravitaire en terre sauf canal des tuileries sous canalisation</t>
  </si>
  <si>
    <t>oui. Problématique dans le rural en période de restriction mis en place de tour d'eau en ville</t>
  </si>
  <si>
    <t>gravitaire en terre berge et TN</t>
  </si>
  <si>
    <t>80% d'irrigation urbaine</t>
  </si>
  <si>
    <t>bon</t>
  </si>
  <si>
    <t>Améliorer l'alimentation du réseau</t>
  </si>
  <si>
    <t>M.CHORO</t>
  </si>
  <si>
    <t>M.BRIEUGNE</t>
  </si>
  <si>
    <t>amélioration de l'écoulement</t>
  </si>
  <si>
    <t>ASA des arrosants et submersionnistes de saliers</t>
  </si>
  <si>
    <t>Réseau globalement en mauvais état: canaux en béton à reprendre en majorité</t>
  </si>
  <si>
    <t>M.VALETTE</t>
  </si>
  <si>
    <t>limiter les fuites</t>
  </si>
  <si>
    <t>M.BOUVIER</t>
  </si>
  <si>
    <t>Restriction d'eau</t>
  </si>
  <si>
    <t>faciliter l'assèchement et éviter inondations</t>
  </si>
  <si>
    <t>M.LAGIER</t>
  </si>
  <si>
    <t xml:space="preserve">Canal de Faubourguette fermé par manque d'entretien, à rouvrir et renforcer. Installer un nouveau clapet  </t>
  </si>
  <si>
    <t>réhabilitation d'une partie du réseau</t>
  </si>
  <si>
    <t>Refaire les berges de toute la zone Est: canal de malaga, canal de van ens et canal de joyeux garde (environ 7km)</t>
  </si>
  <si>
    <t>amélioration d'une partie du réseau</t>
  </si>
  <si>
    <t>Eviter les importantes fuites au niveau de la route et l'instabilité des berges</t>
  </si>
  <si>
    <t>M.TASSY</t>
  </si>
  <si>
    <t>Fuite multiples</t>
  </si>
  <si>
    <t>fait en 2005 et 2012: 2 tranches</t>
  </si>
  <si>
    <t>Autonome</t>
  </si>
  <si>
    <t>Pas d'irrigation</t>
  </si>
  <si>
    <t>Moyen (beaucoup de végétation)</t>
  </si>
  <si>
    <t>ASA d'assainissement du Grand Plan du Bourg qui récupère les volumes non utilisés (très limité)</t>
  </si>
  <si>
    <t>Gravitaire (100%)</t>
  </si>
  <si>
    <t>Non car la riziculture est la culture principale. Un autre système d'irrigation ne serait pas adapté</t>
  </si>
  <si>
    <t>Très mauvais état</t>
  </si>
  <si>
    <t>Période d'irrigation : 1er avril au 15 septembre</t>
  </si>
  <si>
    <t>pas de pompe pas de station</t>
  </si>
  <si>
    <t xml:space="preserve">ASA Assainissement Corrège-Major récupère des volumes du réseau d'irrigation. 
Exutoire du réseau : Canal du Rousty (très rare que des volumes soient évacués) </t>
  </si>
  <si>
    <t>Vétuste</t>
  </si>
  <si>
    <t>2 prises dans le Grand Rhône : 
--&gt; 1 station Beaujeu pour alimenter le canal en béton + roubine (antenne sud)
--&gt; 1 station petite montlong : alimente tout le canal béton (nord au sud)
+ présence de pompes de relevage (Secteur Mas d'Antonnelle). 
Pas d'outil de mesure</t>
  </si>
  <si>
    <t xml:space="preserve">Améliorer la sécurité </t>
  </si>
  <si>
    <t xml:space="preserve">Deux problèmes majeurs sur l'ASA : Problème de voisinage et un sujet de débordement à l'entrée de St Martin (Cf. voir carto)
15km de réseau environ en tout (10 km en exploitation pour l'ASA et 5km pour la commune de St Martin). Le réseau intramuros est entretenu par la commune
Projet autoroute :  leurs eaux de ruissellement se déversent dans les fossés de l'ASA cependant aucune participation financière n'est réalisée, un point regrettable pour l'ASA. De plus , l'autoroute ne participe pas à l'entretien des fossés. </t>
  </si>
  <si>
    <t>Pas de prélèvement</t>
  </si>
  <si>
    <t>ASA IPM (via une petite station)</t>
  </si>
  <si>
    <t>Très mauvais état. 
Ouvrages à l'abandon depuis 20ans. Depuis 2022, le président est en place et essaie de remettre en état les ouvrages.</t>
  </si>
  <si>
    <t>Récupération des eaux pluviales et les volumes non utilisés du Canal de Craponne</t>
  </si>
  <si>
    <t>Vétuste
Entretenu grossièrement tous les 2 ans (débroussaillage). Pas de curage réalisé à cause des contraintes liées à la réglementation cours d'eau (en amont) et réserve naturelle de Centre Crau (à l'aval)
L'ASA a également des problèmes d'accès aux berges, tout le monde clôture</t>
  </si>
  <si>
    <t xml:space="preserve">Une partie des ouvrages côté Arles appartiennent à l'ASA mais sont hors périmètre
Partie amont tous les canaux sont en cours d'eau
Tout est gravitaire pas de station, pas de pompe donc pas de travaux sur GC ou partie électrique
Le gros problème de l'ASA c'est la règlementation : en amont tous les canaux sont classés cours d'eau et à l'aval les canaux sont dans la réserve de Centre Crau. Sur ces secteurs les montants des travaux sont très importants. </t>
  </si>
  <si>
    <t>1 sonde à l'exutoire permettant de connaître le reliquat</t>
  </si>
  <si>
    <t xml:space="preserve">Bassin du Merle et un canal arrivant du Canal de Craponne qui alimente l'ASCO.
3 sondes ultrasons posées sur le canal principal dont 1 à l'entrée du périmètre. Ces sondes sont couplées à des mesures de vitesse. </t>
  </si>
  <si>
    <t>Aucun intérêt. Les prairies sont majoritaires sur le périmètre</t>
  </si>
  <si>
    <t xml:space="preserve">Limitation des volumes par adhérents. L'ensemble du périmètre est toutefois desservi. </t>
  </si>
  <si>
    <t>Gravitaire (70%)
Basse pression (30%)</t>
  </si>
  <si>
    <t>Vieillissant
Entretien régulier</t>
  </si>
  <si>
    <t>Canal des Alpilles</t>
  </si>
  <si>
    <t>1 station à l'Etang d'Entressen (3 pompes)
Pas d'outils</t>
  </si>
  <si>
    <t>L'ASA dépend des irrigations en amont car l'Etang se remplit s'il y a des irrigations sinon il est vide. 
Le partage de l'eau est compliqué. 
2022 année très compliquée sur le périmètre</t>
  </si>
  <si>
    <t>Moyen
Manque d'entretien</t>
  </si>
  <si>
    <t>Le poste coût énergétiques est lourd pour l'ASA (importante part des coûts d'exploitation)</t>
  </si>
  <si>
    <t>Difficile à mettre en place car il y a une rotation importante sur les parcelles du périmètre</t>
  </si>
  <si>
    <t>Exutoire du réseau : Réseau de Fumemorte</t>
  </si>
  <si>
    <t>2/3 Bon état et fonctionnel
1/3 vétuste</t>
  </si>
  <si>
    <t>Pas de problème particulier</t>
  </si>
  <si>
    <t>Collecte données SIG</t>
  </si>
  <si>
    <t>Superficie (ha)</t>
  </si>
  <si>
    <t>Ratio conso (m3/ha)</t>
  </si>
  <si>
    <t>Restitution
Infos Générales</t>
  </si>
  <si>
    <t>Restitution outils de mesure</t>
  </si>
  <si>
    <t>Restitution télérelève</t>
  </si>
  <si>
    <t>Interconnexion alimente…</t>
  </si>
  <si>
    <t>Interconnexion alimentée par…</t>
  </si>
  <si>
    <t>Mode de desserte</t>
  </si>
  <si>
    <t>Evolution du mode de desserte</t>
  </si>
  <si>
    <t>Non</t>
  </si>
  <si>
    <t xml:space="preserve">Oui partiel </t>
  </si>
  <si>
    <t xml:space="preserve">Oui </t>
  </si>
  <si>
    <t>pas de donné</t>
  </si>
  <si>
    <t>OGC et OGA (droit d'eau)</t>
  </si>
  <si>
    <t>Lors des restrictions, phénomène d'arrosage en surplus. Demande plus haute que 2021.</t>
  </si>
  <si>
    <t>J.LESCOT et garde canal</t>
  </si>
  <si>
    <t>SD d'actualisation en cours</t>
  </si>
  <si>
    <t xml:space="preserve">Adélie  </t>
  </si>
  <si>
    <t>Daniel CARLOTTI -Président</t>
  </si>
  <si>
    <t>Oui</t>
  </si>
  <si>
    <t>Aucune</t>
  </si>
  <si>
    <t>Référence</t>
  </si>
  <si>
    <t>Biblio</t>
  </si>
  <si>
    <t>Réalisation projet
O / N / A</t>
  </si>
  <si>
    <t>Abandonné</t>
  </si>
  <si>
    <t xml:space="preserve">À réaliser </t>
  </si>
  <si>
    <t xml:space="preserve">Déjà réalisé </t>
  </si>
  <si>
    <t>NC</t>
  </si>
  <si>
    <t xml:space="preserve">Rénovation canaux </t>
  </si>
  <si>
    <t xml:space="preserve">Rénovation station </t>
  </si>
  <si>
    <t xml:space="preserve">Rénovation vannes </t>
  </si>
  <si>
    <t>GESTIONNAIRE</t>
  </si>
  <si>
    <t xml:space="preserve">1 à 5ans </t>
  </si>
  <si>
    <t>Non  
Pas de connaissance sur ce projet</t>
  </si>
  <si>
    <t>C'est à l'ASA d'irrigation de réaliser ce type de travaux d'investissement</t>
  </si>
  <si>
    <t>Pas de secteur avec fuite abondante</t>
  </si>
  <si>
    <t xml:space="preserve">Le conservatoire du littoral et l'ASCO avons déjà réalisé quelques travaux de consolidation. </t>
  </si>
  <si>
    <t>Les berges s'effondrent.</t>
  </si>
  <si>
    <t>mise en place de sonde et automatisation d'alarme</t>
  </si>
  <si>
    <t xml:space="preserve">Hydrométrie </t>
  </si>
  <si>
    <t>1 à 5 ans</t>
  </si>
  <si>
    <t>5 à 10 ans</t>
  </si>
  <si>
    <t>&gt;10 ans</t>
  </si>
  <si>
    <t>assainissement</t>
  </si>
  <si>
    <t>Pas d'outils. A mettre en place à la station</t>
  </si>
  <si>
    <t>Aucun intérêt.</t>
  </si>
  <si>
    <t>M.GIBERT</t>
  </si>
  <si>
    <t>curage de l'ensemble du réseau principal</t>
  </si>
  <si>
    <t>réhabiliter le réseau</t>
  </si>
  <si>
    <t xml:space="preserve">Rénovation ouvrage prise </t>
  </si>
  <si>
    <t>Remise en état et mise aux normes</t>
  </si>
  <si>
    <t>Curage à faire sur Saliers. Petits travaux ponctuels</t>
  </si>
  <si>
    <t xml:space="preserve">Supérieur à 10ans </t>
  </si>
  <si>
    <t xml:space="preserve">Il va falloir redimensionner le canal du Rousty si le déversoir se fait. </t>
  </si>
  <si>
    <t xml:space="preserve">Consolidation de berges à faire. </t>
  </si>
  <si>
    <t>Ces travaux de consolidation avec pose de fascine ont été réalisés il y a 6 ans mais rien ne tient, il faut reprendre</t>
  </si>
  <si>
    <t>Optimisation des coûts énergétiques</t>
  </si>
  <si>
    <t>Pas prioritaire. 
L'ASCO maintient en l'état</t>
  </si>
  <si>
    <t xml:space="preserve">5 à 10ans </t>
  </si>
  <si>
    <t>Canal du Praredon : curage + talutage des berges sur 2.5km</t>
  </si>
  <si>
    <t>Remise en état et assurer l'écoulement des eaux</t>
  </si>
  <si>
    <t>Canaux secondaires (secteur RD570) : consolidation berges sur 1km</t>
  </si>
  <si>
    <t>Consolidation berges</t>
  </si>
  <si>
    <t>Accord du propriétaire non obtenu</t>
  </si>
  <si>
    <t xml:space="preserve">Création/doublement de la station du Rousty à la confluence Rousty/Vaccarès. </t>
  </si>
  <si>
    <t>Améliorer l'assainissement sur le secteur concerné</t>
  </si>
  <si>
    <t>Le président souhaiterait réaliser une station aux clapets du Rousty</t>
  </si>
  <si>
    <t>Eviter que la station d'Albaron pompe les eaux arrivant de Gimeaux / limiter les coûts énergétiques / améliorer le fonctionnement</t>
  </si>
  <si>
    <t>Changer transformateur de la station Antonelle</t>
  </si>
  <si>
    <t>Changer transformateur de la station Pierre du Lac</t>
  </si>
  <si>
    <t>Remplacement car obsolète</t>
  </si>
  <si>
    <t>Isoler les marais et assainir la zone de Saliers avant</t>
  </si>
  <si>
    <t>Achat d'une pelle mécanique pour pouvoir l'équiper d'une tête de broyage et achat d'un tracteur avec épareuse long bras</t>
  </si>
  <si>
    <t>Jean Louis PLAZY - Président</t>
  </si>
  <si>
    <t>Présence de nombreux seuils sur tout le périmètre. Blocage à l'écoulement. À supprimer</t>
  </si>
  <si>
    <t>Extension du périmètre autour de l'Etang Aulnes (Sud-Ouest du périmètre)</t>
  </si>
  <si>
    <t>Extension</t>
  </si>
  <si>
    <t>Assurer l'écoulement de l'eau
C'est un secteur souvent bouché</t>
  </si>
  <si>
    <t>Grand Brahis - Principal : Pose d'un passage busé (DN 1000 à 1500)</t>
  </si>
  <si>
    <t>Redimensionner l'ouvrage et assurer le bon écoulement de l'eau</t>
  </si>
  <si>
    <t>Curage + traitement de la végétation arbustive sur environ 0.8km</t>
  </si>
  <si>
    <t>Poulagères : pose passage busé sous la RN</t>
  </si>
  <si>
    <t>Assurer l'écoulement des eaux sans débordement sur la RN</t>
  </si>
  <si>
    <t xml:space="preserve">ASCO du canal de Langlade </t>
  </si>
  <si>
    <t>Nettoyer la zone qui présente de nombreux plastiques (arrivés depuis la décharge située en amont)</t>
  </si>
  <si>
    <t xml:space="preserve">Canal du Luquier : au droit de la centrale GRDF : mise en place d'un dégrilleur automatique au droit du passage sous les installations GRDF. </t>
  </si>
  <si>
    <t>Eviter l'arrivée d'embacles ou dépôt de déchets. Le curage ne sera plus réalisé par le propriétaire</t>
  </si>
  <si>
    <t>Si vente ou changement de propriétaire</t>
  </si>
  <si>
    <t>Moderniser les sondes qui sont anciennes et vieillissantes</t>
  </si>
  <si>
    <t>DE CAUSANS Michel - Président</t>
  </si>
  <si>
    <t>Moderniser les outils de mesures (2 sondes)</t>
  </si>
  <si>
    <t>Modernisation des sondes déjà en place. Au nombre de 2</t>
  </si>
  <si>
    <t>Demande subvention FEADER 2020</t>
  </si>
  <si>
    <t>Installation débitmètre autonome dans canal à la sortie de la station de pompage</t>
  </si>
  <si>
    <t>Maitriser les volumes / débits entrants</t>
  </si>
  <si>
    <t>Station de pompage : remplacement des pompes (x2) et installation télégestion avec variateur de vitesses sur armoire électrique</t>
  </si>
  <si>
    <t>Réaliser des économies d'eau et d'énergie</t>
  </si>
  <si>
    <t>Redimensionnement du siphon n°3, à l’entrée du village du Sambuc</t>
  </si>
  <si>
    <t>Remplacement du Siphon n°10, à l’entrée du Mas du Petit Pâtis</t>
  </si>
  <si>
    <t>Garantir l'absorption d'une augmentation de débit transitant dans canal (ouvrage limitant / sous dimensionner). Eviter les pertes par débordement</t>
  </si>
  <si>
    <t>Ouvrage fuyard. Limiter les fuites/économie d'eau</t>
  </si>
  <si>
    <t>Limiter les fuites</t>
  </si>
  <si>
    <t>Réfection complète de la section 8.1 ou busage de cette section</t>
  </si>
  <si>
    <t>Limiter les pertes de charge</t>
  </si>
  <si>
    <t>Réfection de la section 9.1 à l'aval du périmètre. Peu de pente sur cette section et énormément de perte charge. Partie busée aérienne à redimensionner. Linéaire 220m</t>
  </si>
  <si>
    <t>Stock. assainissement</t>
  </si>
  <si>
    <t>Zone tampon en amont du périmètre</t>
  </si>
  <si>
    <t>Henry GRANGIER - Président 
+ le Garde canal</t>
  </si>
  <si>
    <t>Création d'un 3e bassin de rétention au nord du périmètre
Au-dessus de la roubine des Lônes</t>
  </si>
  <si>
    <t>Eviter débordement sur la RD</t>
  </si>
  <si>
    <t>Reprise d'un ouvrage sous RD28 : pile de pont obstacle à embacles et engendre des débordements</t>
  </si>
  <si>
    <t>Reprise d'un ouvrage sous RD5 : débordement sur la RD. Section d'écoulement sous dimensionnée</t>
  </si>
  <si>
    <t>Garantir le bon écoulement et éviter que les chemins d'exploitation en berges s'affaissent</t>
  </si>
  <si>
    <t>Roubine pourrie : 2km éboulement de berges. Enrochement à faire sur les 2 berges. Enrochement non liaisonné</t>
  </si>
  <si>
    <t>Fossé du grand Vallat : 500m éboulement de berges en zone urbaine. Une berge à rénover</t>
  </si>
  <si>
    <t>Garantir le bon écoulement et sécuriser les habitations</t>
  </si>
  <si>
    <t>éviter les inondations lié au goulot d'étranglement</t>
  </si>
  <si>
    <t>Mm SALVODI et garde canal</t>
  </si>
  <si>
    <t>éviter les remontées d'eau dans le réseau</t>
  </si>
  <si>
    <t>sécurité</t>
  </si>
  <si>
    <t xml:space="preserve">Modernisation gravitaire </t>
  </si>
  <si>
    <t>évaluation de l'alimentation en eau de l'ASCO sur le SICAS</t>
  </si>
  <si>
    <t xml:space="preserve">Purge du canal d'alimentation et cuvelage d'une partie du canal secondaire (partie Est) </t>
  </si>
  <si>
    <t>M.Penssione</t>
  </si>
  <si>
    <t>réhabilitation réseau pour la sécurité des riverains</t>
  </si>
  <si>
    <t>réhabilitation réseau</t>
  </si>
  <si>
    <t>non concerné</t>
  </si>
  <si>
    <t>état moyen</t>
  </si>
  <si>
    <t>aucun sonde sauf dans le SICAS</t>
  </si>
  <si>
    <t>SICAS</t>
  </si>
  <si>
    <t>non</t>
  </si>
  <si>
    <t xml:space="preserve">non </t>
  </si>
  <si>
    <t>bon état, entretenu et  réseau peu souvent en eau</t>
  </si>
  <si>
    <t>Evolution du système de gestion</t>
  </si>
  <si>
    <t>source</t>
  </si>
  <si>
    <t>Agence de l'eau</t>
  </si>
  <si>
    <t>unique</t>
  </si>
  <si>
    <t xml:space="preserve">Source de prélèvement
</t>
  </si>
  <si>
    <t>multiple</t>
  </si>
  <si>
    <t>pas de donnée</t>
  </si>
  <si>
    <t>irrigation</t>
  </si>
  <si>
    <t>union</t>
  </si>
  <si>
    <t>ACC</t>
  </si>
  <si>
    <t>10 ASA
ASA des vidanges de Rognonas
ASCO des Eaux de Ruissellement de Graveson
ASCO des Eaux de Ruissellement de Barbentane
ASCO des vidanges de Saint-Etienne du Grès
ASCO des Vidanges de Tarascon
ASA des Vidanges du Vigueirat de Saint Remy de Provence
ASA des Vidanges de Maillane
ASA des Arrosants d'EYRAGUES
ASCO des vidanges du Mas Blanc des Alpilles
Association Syndicale de la Durance à Chateaurenard</t>
  </si>
  <si>
    <t>Vieillissant 
Beaucoup de glissement de berges</t>
  </si>
  <si>
    <t xml:space="preserve">Selon le président, à aujourd'hui obtenir 80% de financement sur les investissements c'est impossible. 
Lors de la réunion, le sujet concernant les fusions potentielles de gestionnaires apparaît complexe : le travail des petites ASA de proximité est irremplaçable (connaissance du territoire, proximité, bénévolat majoritaire). </t>
  </si>
  <si>
    <t>Vieillissant
Beaucoup de glissement de berges</t>
  </si>
  <si>
    <t xml:space="preserve">Augmenter le rôle apparaît impossible. Il est nécessaire de trouver un juste milieu. </t>
  </si>
  <si>
    <t>8 prises sur le canal de Craponne
Aujourd'hui : 2 prises équipées de sonde, à l'avenir les 8 seront équipées</t>
  </si>
  <si>
    <t>En réflexion</t>
  </si>
  <si>
    <t>ASA Canal de Craponne (90% périmètre)
ASA Canal des Alpilles (6 exploitants)
ASA des Arrosants de  Mallemort</t>
  </si>
  <si>
    <t>20% pression
80% gravitaire</t>
  </si>
  <si>
    <t>Oui. Les secteurs restent à identifier</t>
  </si>
  <si>
    <t>Restriction sur les volumes disponibles. Tout le monde a eu accès à l'eau.</t>
  </si>
  <si>
    <t>Gravitaire : vétuste
Pression : Bon état</t>
  </si>
  <si>
    <t>2 études en cours afin d'établir un état des lieux : 
1 étude avec la chambre d'agriculture pour le recensement des besoins actuels et futurs sur le périmètre
1 étude avec la FDSH13 et Canal de Craponne sur l'état des lieux des réseaux et ouvrages yc compris une campagne de jaugeages</t>
  </si>
  <si>
    <t>Canal de Marseille qui alimente le bassin dans lequel pompe ASAMIA
1 station de pompage en tête
Présence d'un débitmètre au refoulement de la station</t>
  </si>
  <si>
    <t>Plusieurs point de vidange sur réseau</t>
  </si>
  <si>
    <t>Canal de Marseille</t>
  </si>
  <si>
    <t>Pression (100%)</t>
  </si>
  <si>
    <t>Non. Pas d'intérêt</t>
  </si>
  <si>
    <t>Pas de problème particulier. 
Règles mises en place : 
- Interdiction d'irriguer les foins
- Interdiction d'irriguer à la raie</t>
  </si>
  <si>
    <t>Moyen sur le plan technique et vieillissant sur le plan structurel</t>
  </si>
  <si>
    <t>M. MIMART Président</t>
  </si>
  <si>
    <t xml:space="preserve">Remplacement de 12 ventouses Simple Fonction. </t>
  </si>
  <si>
    <t>Ventouses obsolètes
Limiter les casse sur le réseau</t>
  </si>
  <si>
    <t>Remplacer les ventouses obsolètes et limiter ainsi les casses sur le réseau</t>
  </si>
  <si>
    <t>Pose de 40 vannes de sectorisation
6 vannes en DN500
4 vannes en DN200
30 vannes en DN&lt;200</t>
  </si>
  <si>
    <t>Remplacement d'un passage sous fourreau (DN1000) avec un passage aérien sur passerelle. Conduite en PEHD DN400 alimentant le secteur 4</t>
  </si>
  <si>
    <t>Réduire les fuites et les casses très nombreuses sur ce secteur</t>
  </si>
  <si>
    <t>L'ASAMIA débute les travaux en décembre à ce sujet</t>
  </si>
  <si>
    <t>Assurer la desserte du secteur et limiter les casses/fuites</t>
  </si>
  <si>
    <t>Création de locaux (modules) sur la parcelle de la station afin d'être à proximité des ouvrages stratégiques du périmètre (3 vannes) + projet photovoltaïque</t>
  </si>
  <si>
    <t>aucun</t>
  </si>
  <si>
    <t>Projet lointain mais toujours d'actualité de modifier la prise sur le canal du SICAS avec une buse enterrée pour limiter les problèmes de parcours de l'eau liés aux riverains / La zone urbaine de Mollégès est en partie dans le périmètre mais jamais desservie donc il y aurait un énorme travail à réaliser sur le maillage si jamais il y a une volonté d'alimenter en eau cette partie</t>
  </si>
  <si>
    <t xml:space="preserve">limiter les problèmes de parcours de l'eau liés aux riverains </t>
  </si>
  <si>
    <t xml:space="preserve">Modifier la prise sur le canal du SICAS avec une buse enterrée </t>
  </si>
  <si>
    <t>Fauge, affluent de l'Huveaune</t>
  </si>
  <si>
    <t>L'Huveaune</t>
  </si>
  <si>
    <t>Possibilité d'envisager du basse pression au cas par cas selon les zones</t>
  </si>
  <si>
    <t>Allongement des tours d'eau, mais très souvent un fonctionnement à -40% des droits d'eau voire fermeture complète en cas de crise</t>
  </si>
  <si>
    <t>Fragilité dans les endroits en ville où l'on ne peut passer (quand canal busé) et lorsque des travaux de voirie sont réalisés et impactent le canal</t>
  </si>
  <si>
    <t>Station de mesure connectée sur la prise en amont du Parc</t>
  </si>
  <si>
    <t xml:space="preserve">Passage sous pression </t>
  </si>
  <si>
    <t xml:space="preserve">Stock. irrigation </t>
  </si>
  <si>
    <t>Compteur volume horaire sur pompe</t>
  </si>
  <si>
    <t>Rhône</t>
  </si>
  <si>
    <t>Sous-pression</t>
  </si>
  <si>
    <t>Pas concernés</t>
  </si>
  <si>
    <t>Il commence à avoir de l'âge et l'enjeu est sur le renouvellement des pompes</t>
  </si>
  <si>
    <t>Alice V</t>
  </si>
  <si>
    <t>Sonde keller</t>
  </si>
  <si>
    <t>Arc via ASA de Gordes</t>
  </si>
  <si>
    <t>Etang de Berre</t>
  </si>
  <si>
    <t>Pas forcément au vu de l'agriculture qui s'y fait et de la topographie</t>
  </si>
  <si>
    <t>Correctement entretenu mais des consolidations de berges seraient à prévoir</t>
  </si>
  <si>
    <t>Consolidation du canal commun</t>
  </si>
  <si>
    <t>Réparation de berge à plusieurs endroits</t>
  </si>
  <si>
    <t>limiter les surverse vers l'Arc</t>
  </si>
  <si>
    <t>Touloubre</t>
  </si>
  <si>
    <t>Fonctionnel mais difficultés d'entretien du fait de l'urbanisation et passage chez les riverains</t>
  </si>
  <si>
    <t>Si l'ASA n'a que peu d'intérêt de rester pour l'objet irrigation après l'extension du périmètre SCP, son intérêt pour le drainage des eaux pluviale de la commune reste entier ! Quid des parcelles qui ne seront pas alimentées par la SCP ? Permettront-elles à l'ASA d'avoir suffisamment de ressources pour se maintenir ?</t>
  </si>
  <si>
    <t>Echelle limnimétrique (en cours d'équipement de sonde)</t>
  </si>
  <si>
    <t>En cours</t>
  </si>
  <si>
    <t>SICAS + Réal de St Remy</t>
  </si>
  <si>
    <t>Réal de St Remy</t>
  </si>
  <si>
    <t>Maintien du gravitaire</t>
  </si>
  <si>
    <t>Etat moyen par manque de ressources de l'ASA</t>
  </si>
  <si>
    <t>La mauvaise santé financière de l'ASA depuis des années (par non appel au rôle de tous les propriétaires) pèse désormais sur le fonctionnement du réseau. Un rapprochement administratif avec le SICAS a été initié mais il faudra probablement passer également à un rapprochement technique pour la pérennité des ouvrages (éventuellement avec l'ASA de Chateaurenard ?)</t>
  </si>
  <si>
    <t>Correct</t>
  </si>
  <si>
    <t>sécurisation du réseau (si effondrement de l'ouvrage l'eau ne circulera plus)</t>
  </si>
  <si>
    <t xml:space="preserve">Changement des compteurs pour les équiper de radio-relève (compteur mécanique actuellement). 600 compteurs </t>
  </si>
  <si>
    <t>Meilleure gestion de la ressource en eau. Comptage des volumes</t>
  </si>
  <si>
    <t>M. SAMPSONI Président / M. Le Maire / Président Craponne / Garde Canal</t>
  </si>
  <si>
    <t>Installation de 10 outils de mesure au droit des principaux points de rejets du réseau</t>
  </si>
  <si>
    <t>Meilleure gestion de la ressource en eau. Comptage des volumes perdus et optimiser les volumes prélevés</t>
  </si>
  <si>
    <t xml:space="preserve">Busage de 800ml en PEHD annelé pour limiter les pertes. </t>
  </si>
  <si>
    <t>Réduire les fuites</t>
  </si>
  <si>
    <t>Installation de 20 vannes de répartition entre le point de prélèvement et le point de rejet afin d'optimiser les volumes prélevés</t>
  </si>
  <si>
    <t>Station de St Pierre : modernisation des pompes / pose de variateurs / reprise partie électrique</t>
  </si>
  <si>
    <t>Optimisation des coûts énergétiques  et réhabilitation de la station</t>
  </si>
  <si>
    <t>Installation de 15 vannes de régulation
5 DN250
10 DN&lt;250</t>
  </si>
  <si>
    <t>Meilleure gestion de la ressource en eau notamment en période de restriction</t>
  </si>
  <si>
    <t>Installation de limiteurs de débit sur les bornes (x50)</t>
  </si>
  <si>
    <t>Extension du périmètre au sud (15 ha max)</t>
  </si>
  <si>
    <t>Réaliser un second exutoire (au niveau du Rhône) pour désengorger l'exutoire actuel (St Gabriel) qui est limité à 36m3/s. Lors d'épisodes pluvieux intenses, la capacité de St Gabriel n'est pas suffisante</t>
  </si>
  <si>
    <t>désengorger l'exutoire actuel. Assurer le bon écoulement des eaux en période de crue</t>
  </si>
  <si>
    <t>JP BLANC Président / Garde Canal et la secrétaire</t>
  </si>
  <si>
    <t>Accéder aux berges et pouvoir réaliser l'entretien et la rénovation des canaux</t>
  </si>
  <si>
    <t>Assurer le bon écoulement de l'eau</t>
  </si>
  <si>
    <t>Acquisition de foncier. Superficie non connue</t>
  </si>
  <si>
    <t>Consolidation de berges en enrochements sur un linéaire d'environ 3km
 - Roubine Pourrie
 - Roubine Faubourguette
 - Grande Roubine Eyragues
 - Roubine St Rémy
 - Secteur Graveson
 - Canal du Viguierat</t>
  </si>
  <si>
    <t>M. TAVAN Président</t>
  </si>
  <si>
    <t xml:space="preserve">Cuvelage ou busage d'un linéaire d'environ 500m au sud du périmètre. </t>
  </si>
  <si>
    <t>Estime 50 000 € (busage)</t>
  </si>
  <si>
    <t>Mise en place d'outils de mesure aval station afin de connaître les volumes prélevés</t>
  </si>
  <si>
    <t>Meilleure gestion de la ressource en eau. Optimiser les volumes prélevés.</t>
  </si>
  <si>
    <t>Cédric RIOLS Président</t>
  </si>
  <si>
    <t>Pose d'un cadre béton à dimensionner</t>
  </si>
  <si>
    <t>Eviter débordement sur RD</t>
  </si>
  <si>
    <t>Rapport demande paiement invest. 2022/2024</t>
  </si>
  <si>
    <t>Frederic BON Président</t>
  </si>
  <si>
    <t xml:space="preserve">Pose de deux compteurs volumétriques </t>
  </si>
  <si>
    <t>Etre conforme au contrat de canal / gestion de la ressource prélevée</t>
  </si>
  <si>
    <t>Remise en état de la crépine au niveau d'une pompe de la station</t>
  </si>
  <si>
    <t>Optimisation énergétique</t>
  </si>
  <si>
    <t>Optimisation énergétique  / optimisation fonctionnement</t>
  </si>
  <si>
    <t>L. LESCOT Président</t>
  </si>
  <si>
    <t>Installation variateurs de vitesse sur 3 pompes</t>
  </si>
  <si>
    <t>Curage de 3km de canaux</t>
  </si>
  <si>
    <t>Assurer bon écoulement de l'eau</t>
  </si>
  <si>
    <t>Installation d'un dégrilleur automatique sur la station du relais</t>
  </si>
  <si>
    <t>Travaux réhabilitation station</t>
  </si>
  <si>
    <t>Génie civil des stations à réhabiliter (station du relais et station Beau François)</t>
  </si>
  <si>
    <t>Installation sonde de mesure du niveau d'eau à la station du relais</t>
  </si>
  <si>
    <t>Meilleure gestion de la ressource</t>
  </si>
  <si>
    <t>380€/an</t>
  </si>
  <si>
    <t>JP COGNET Président</t>
  </si>
  <si>
    <t>Installation variateurs de vitesse sur les pompes des stations</t>
  </si>
  <si>
    <t>Mise en œuvre d'outils de télégestion des ouvrages/équipements</t>
  </si>
  <si>
    <t>Mise en œuvre d'outils de mesure (3 sondes) sur le réseau</t>
  </si>
  <si>
    <t>Meilleure gestion de la ressource / optimisation des conditions d'exploitation pour le garde canal</t>
  </si>
  <si>
    <t xml:space="preserve">Rétablissement de la section d’écoulement </t>
  </si>
  <si>
    <t>canal de verdière – Traitement de la végétation
850ml (section 9)</t>
  </si>
  <si>
    <t>Protection de berges</t>
  </si>
  <si>
    <t xml:space="preserve">Protection de berges
</t>
  </si>
  <si>
    <t>rétablissement de la section d’écoulement</t>
  </si>
  <si>
    <t>Rétablissement de la section d’écoulement</t>
  </si>
  <si>
    <t xml:space="preserve">Maîtrise de la végétation arborée. Arrêt du recul de berge par reprise du
talus – </t>
  </si>
  <si>
    <t xml:space="preserve">Maîtrise de la végétation arborée. Réhabilitation de la section d’écoulement </t>
  </si>
  <si>
    <t xml:space="preserve">Réhabilitation de la section d’écoulement </t>
  </si>
  <si>
    <t>Réhabilitation de la section d’écoulement</t>
  </si>
  <si>
    <t xml:space="preserve">Traitement de la végétation arborée. Réhabilitation de la section d’écoulement </t>
  </si>
  <si>
    <t>Traitement de la végétation arborée. Réhabilitation de la section d’écoulement</t>
  </si>
  <si>
    <t>canal Fumemorte centre:
déplacement du canal avec palplanche, dépose et reconstruction des ponts</t>
  </si>
  <si>
    <t>Rétablissement de l’accès au canal par reprofilage/stabilisation des talus de berges</t>
  </si>
  <si>
    <t>Confortement des berges et réaménagement de l’exutoire du système drainant sur l’étang du Vaccarès.</t>
  </si>
  <si>
    <t>Hydrométrie</t>
  </si>
  <si>
    <t xml:space="preserve">
secondaire instable</t>
  </si>
  <si>
    <t>Ch de St-Gabriel, lot. les Clématites: cuvelage</t>
  </si>
  <si>
    <t>Petit Anguillon, bordure de Durance: : PE annelé étanche ou géomembrane</t>
  </si>
  <si>
    <t>Busage continu en Ø400 étanche. Secondaire abandonné, peu accessible, aux berges localement érodées</t>
  </si>
  <si>
    <t>Réseau PEHD privé à faire retirer par son propriétaire</t>
  </si>
  <si>
    <t>Chemin des îles: Reprise intégrale de l'ouvrage</t>
  </si>
  <si>
    <t xml:space="preserve">
Pas de possibilité de batardage pour isoler le fossé aval</t>
  </si>
  <si>
    <t>Chemin des écoles: Muret à créer</t>
  </si>
  <si>
    <t>Chemin de Vicaire: Pose d'une passerelle dans le cadre des travaux de cuvelage</t>
  </si>
  <si>
    <t xml:space="preserve">
Ouvrage de franchissement partiellement comblé et menacé par un platane
</t>
  </si>
  <si>
    <t>Chemin de Parise: Suppression du platane et de l'ouvrage de franchissement</t>
  </si>
  <si>
    <t xml:space="preserve">
Dégradation de la berge gauche du secondaire en bordure de voirie.</t>
  </si>
  <si>
    <t>Chemin de Parise: Reprise de la berge par mur en L ou perré. Travaux à la charge
de la mairie, la berge érodée étant côté route communale.</t>
  </si>
  <si>
    <t xml:space="preserve">
Berge gauche en amont d'un espacier érodé</t>
  </si>
  <si>
    <t>Chemin de Nizier: Reprise de la berge par un mur sur tout le retour de berge en
terre (l=5ml).</t>
  </si>
  <si>
    <t xml:space="preserve">
fosse de dissipation s'est formée à l'aval de 3 batardeaux</t>
  </si>
  <si>
    <t>Chemin de Vicaire: aménagement d'une fosse de dissipation en enrochements liaisonnés</t>
  </si>
  <si>
    <t>Mas de Guibert: Reprise de l'intégralité du génie civil de l'espacier et
reconstruction</t>
  </si>
  <si>
    <t xml:space="preserve">
Mauvaise hydraulicité de la confluence des 2 secondaires</t>
  </si>
  <si>
    <t>Chemin du Mas de Campe / RD28: Reprise de la confluence en coupant l'angle à ras du massif béton du poteau ERDF.</t>
  </si>
  <si>
    <t xml:space="preserve">
Berge droite dégradée, risque de fuites sur la parcelle adjacente.</t>
  </si>
  <si>
    <t>Chemin du Mas de Campe: Reprise de la berge droite par déblai ( jusqu'à la cote du fond du
secondaire )et remblai en matériaux argileux compactés.</t>
  </si>
  <si>
    <t>Découpage et démolition et la partie du mur fissurée sur 3 ml à l'aval du platane. Poutrelles IPN (x5) de renfort en crête de canal</t>
  </si>
  <si>
    <t>Dégagement des accès (nettoyage de la végétation et coupes
des branches d'arbres les plus basses). Puis tunage des 2 berges selon méthodologie définie au rapport de schéma directeur.</t>
  </si>
  <si>
    <t>SD</t>
  </si>
  <si>
    <t>Source de donné montant</t>
  </si>
  <si>
    <t>Canal de Pougnois: à renforcer (zone de belval) 100ml</t>
  </si>
  <si>
    <t>Etanchéifier le DN800 existant sur 200m et busage du contre fossé sur 1500m</t>
  </si>
  <si>
    <t>Toujours d'actualité</t>
  </si>
  <si>
    <t>prix?</t>
  </si>
  <si>
    <t>Liaisonnement des enrochements entre Mas guinot et le virage</t>
  </si>
  <si>
    <t>travaux 2020</t>
  </si>
  <si>
    <t>Réalimentation des prises de Coupie et de la Jasse à partir du système d’irrigation de l’ASA d’Eyguières</t>
  </si>
  <si>
    <t>Construction d’une prise sur le Canal du Congrès et d’un ouvrage de raccordement avec la Branche d’Istres</t>
  </si>
  <si>
    <t>Modification de la prise canal du Congrès et  rehaussement des berges</t>
  </si>
  <si>
    <t>Modernisation du système gravitaire fonctionnant à la demande programmée</t>
  </si>
  <si>
    <t>à collecter</t>
  </si>
  <si>
    <t>Mesure du prélèvement de l'ASA compagnie de Craponne et des privés de la même branche. Besoin d'une sonde de vitesse pour mesure spécifique du prélèvement de l'ASA</t>
  </si>
  <si>
    <t>Pas de mesure. Restitution dans l'UBC.</t>
  </si>
  <si>
    <t>ASA Compagnie de Craponne</t>
  </si>
  <si>
    <t>UBC</t>
  </si>
  <si>
    <t>Très peu d'enjeux purement agricole. Impact modéré des restrictions.</t>
  </si>
  <si>
    <t>Tronçons à rénover. Comme sur bcp d'ASA urbaines, des busages, des aménagements qui fonctionnement mal car mal contrôlés</t>
  </si>
  <si>
    <t>Dotation 20 l/s.
Projet de modifier l'exutoire pour l'envoyer dans Craponne plutôt que dans l'UBC. Conflit d'usages entre agriculteurs et urbains. Agriculteurs en amont qui considèrent que les usagers aval ont pas besoin d'eau. Règle de priorité en restriction mais il faut respecter le droit d'eau en période normale.
Projet de fusion des  ASA cie de Craponne, ASA Madame, ASA Lançon. Devrait se faire en 2025.</t>
  </si>
  <si>
    <t>Alimentation par l'ASA Cie de Craponne</t>
  </si>
  <si>
    <t>ASA compagnie de Craponne</t>
  </si>
  <si>
    <t>Néant</t>
  </si>
  <si>
    <t>-</t>
  </si>
  <si>
    <t>Etat correct</t>
  </si>
  <si>
    <t>Anguillon, ASA des Paluds de Noves, Asa de Noves</t>
  </si>
  <si>
    <t>Une partie de l'ASA de Cie de Craponne. Une partie en Touloubre</t>
  </si>
  <si>
    <t>Pas d'évolutions possible, car beaucoup de dessertes de prairies</t>
  </si>
  <si>
    <t>Nécessité d'installer des martellières cadenassables.</t>
  </si>
  <si>
    <t>module à masque à partir du canal de Craponne</t>
  </si>
  <si>
    <t>Sondes connectées aux principaux exutoires (*2) - eaux mélangées des arrosants de Craponne et de l'ASA du Moulin. Beaucoup de rejets en Durance.</t>
  </si>
  <si>
    <t>ASL de la Royère à Charleval et arrosages communaux de Mallemort</t>
  </si>
  <si>
    <t>Situation compliquée. Pas de protocole de gestion de crise. Nouveau protocole en cours d'élaboration. 5 jours d'arrosage pour la Roque et 2.5 jours pour la Royère et Bramejean et Mallemort.</t>
  </si>
  <si>
    <t>Gestion par l'ASA Cie de Craponne</t>
  </si>
  <si>
    <t>prélèvement dans l'Arc, restrictions fréquentes. Projet de substitution et alimentation par le réseau SCP.</t>
  </si>
  <si>
    <t>Nombreuses restitutions vers l'Arc</t>
  </si>
  <si>
    <t>Projet en cours pour passer à une desserte pression intégrale</t>
  </si>
  <si>
    <t>Distribution fortement contrainte, renforcement des tours d'eau, priorisation de certaines cultures, difficulté à satisfaire les besoins en eau, forte charge de travail pour le garde canal</t>
  </si>
  <si>
    <t>Réseau globalement en bon état, ayant fait l'objet de travaux aux principaux points noirs suite au schéma directeur. Possible abandon du canal si passage en pression</t>
  </si>
  <si>
    <t>projet de modernisation en cours dépendant de l'attribution des aides Feader.</t>
  </si>
  <si>
    <t>Prélèvement sur le canal de Craponne</t>
  </si>
  <si>
    <t>Exutoires en Durance équipés mais courbe faussée quand la Durance monte.</t>
  </si>
  <si>
    <t>ASL de Bramejean et arrosages communaux de Mallemort</t>
  </si>
  <si>
    <t>Situation compliquée car les débits sont déjà faibles pour irriguer des prairies, qui n'étaient pas les cultures initiales</t>
  </si>
  <si>
    <t>Fourniture d'eau à des domaines ayant des droits d'eau et aux arrosages de Miramas. Restitution à la Touloubre, vers des milieux naturels (CEN) et vers l'Etang de Berre</t>
  </si>
  <si>
    <t>UBC et canal du Congrès</t>
  </si>
  <si>
    <t>Arrosages communaux de Miramas, ASA de Grans, Domaines de Beauprette et Toupiguières.</t>
  </si>
  <si>
    <t>Pas d'évolution possible du fait de l'importance des prairies et des zones urbaines.</t>
  </si>
  <si>
    <t>ASA de Saint-Andiol, ASA de Verquières, ASA de Plan d'Orgon</t>
  </si>
  <si>
    <t>ASA de Noves, Anguillon</t>
  </si>
  <si>
    <t>Exutoires milieu naturel 
Durance - Anguillon - Malautière</t>
  </si>
  <si>
    <t>OG4C
Restitution ASA de Cabannes, de Verquières et de Saint Andiol</t>
  </si>
  <si>
    <t>Anguillon</t>
  </si>
  <si>
    <t>Globalement satisfaisant avec certains points noirs</t>
  </si>
  <si>
    <t>Station de pompage dans le petit Rhône</t>
  </si>
  <si>
    <t>Pas d'alimentation en direct. Les eaux de colature des rizières sont reprises par l'ASA de Corrèges Major.</t>
  </si>
  <si>
    <t>Non, essentiellement prairies</t>
  </si>
  <si>
    <t>Pas de périodes de restrictions à ce jour</t>
  </si>
  <si>
    <t>Forte dégradation du réseau compose de canaux béton. Réparations ponctuelles mais ouvrage très vieillissant et investissements de plus grande ampleur à prévoir.</t>
  </si>
  <si>
    <t>Schéma directeur en cours</t>
  </si>
  <si>
    <t>Prélèvement sur l'UBC, branche de Craponne à Arles. Les adhérents disposent d'un droit d'eau à l'ASA des arrosants de la Crau, l'ASA de Rageyrol de Vergières assurant la distribution de ces droits d'eau.</t>
  </si>
  <si>
    <t xml:space="preserve">ASA des arrosants de la Crau </t>
  </si>
  <si>
    <t>Pas d'ASA
Etang des Aulnes (domaine départemental)</t>
  </si>
  <si>
    <t>Gravitaire 100%</t>
  </si>
  <si>
    <t>Pas d'évolution possible du fait des prairies prédominantes</t>
  </si>
  <si>
    <t>Très compliqué d'alimenter tout le monde. Le garde "a pété les plombs". Il était garde commun avec Langlade et Rageyrol. Il est depuis uniquement garde de l'ASA Rageyrol. Grosses difficultés d'accès à l'eau à l'aval.</t>
  </si>
  <si>
    <t>Etat globalement bon. L'ASA a fait en sorte de régler les problèmes les plus urgents avant la mise ne place de la fusion avec l'ASA de la Haute Crau et l'ASA des arrosants de la Crau car elle craint d'avoir du mal à faire des travaux ensuite.
Certaines vannes de prise sont manipulables à distance
Supervision du prélèvement</t>
  </si>
  <si>
    <t>Mise en place d'un réseau de capteur Lora. 6 capteurs de hauteurs d'eau le long du réseau. Mesures de tous les flux entrants. Prise de Lamanon, sur canal des Alpines, là où il y a le plus de problème d'accès à l'eau. Pas de mesures des prises sur Craponne (29 prises). Mesure de vitesse-hauteur
Réseau développé par l'IUT informatique de Salon</t>
  </si>
  <si>
    <t>Mesure du rejet au fossé Bel-Air sur réseau canal des Alpines. Mesure de vitesse-hauteur</t>
  </si>
  <si>
    <t>Canal du Congrès et canal de Craponne (OGC)</t>
  </si>
  <si>
    <t>ASA des Alpines
ASL de la Cabane</t>
  </si>
  <si>
    <t>Un réseau basse pression à l'ASA de Craponne. Il pose problème car les canalisations posées dans les réseaux gravitaires collectaient du pluvial. La création du réseau basse pression implique des débordements par fortes pluies.</t>
  </si>
  <si>
    <t>Mise en place d'un tour d'eau progressive. Actuellement 2 phases sur 3. très gros travail du responsable irrigation pour vérifier le respect du tour d'eau, surtout sur le canal des Alpines. Cycle à 9 jours qui devraient passer à 10. Tensions au moment de la fauche de la prairie avec des gens qui veulent arroser hors tour d'eau.
Sur les prélèvements de Craponne, le réseau busé est un problème, mais il y a assez d'eau pour tout le monde.
Difficultés pour les parcelles agricoles en queue de réseau urbain. Les filioles secondaires alimentant des lotissements ont été réduites voire coupées, incompréhension des urbains.</t>
  </si>
  <si>
    <t>Réseau urbain et busé : racines à nombreux endroits, réseau vieillissant, casse, questions du schéma directeur toujours d'actualité. Travaux quand nécessaire, réponse plutôt aux urgences.
Les travaux du schéma concernant l'ASA des Alpines a été réalisé. Globalement le réseau fonctionne, les investissements restent toutefois insuffisants.</t>
  </si>
  <si>
    <t>Adaptation des tours d'eau, desserte globalement satisfaisante pour les usagers</t>
  </si>
  <si>
    <t>Mesures des 5 prises sur le canal EDF. Mesure avec télérelève en temps réel. Sondes de fond avec hauteur et vitesse et renvoi des informations par Sofrel.
Points de mesures de niveau intermédiaires sur le canal</t>
  </si>
  <si>
    <t>Pas de mesure (pas d'intérêt par rapport à la redevance Agence de l'Eau)</t>
  </si>
  <si>
    <t>Canal EDF</t>
  </si>
  <si>
    <t>Essentiellement gravitaire (95%), 1 réseau pression urbain, secteurs de basse pression, en zone urbaine également.</t>
  </si>
  <si>
    <t>Projet en cours au Feader 4,6M€. 3 tranches. 110 ha mise en pression, zone urbaine en basse pression, pression en urbain. 280 ha.</t>
  </si>
  <si>
    <t>Même régime que la Crau. -35% de prélèvement par rapport au prélèvement "normal". Organisation d'un tour d'eau (alors que pas de tour d'eau en temps normal). Coupure du périmètre en 2 zones.</t>
  </si>
  <si>
    <t>Dotation OG4C ( Canal EDF)
Forage en nappe</t>
  </si>
  <si>
    <t>OG4C et ASA de Plan d'Orgon</t>
  </si>
  <si>
    <t>Gravitaire et pression</t>
  </si>
  <si>
    <t>Etat bon sur le gravitaire moyen sur le pression</t>
  </si>
  <si>
    <t>le SICAS
ASA d'assainissement (Rognonas, Graveson, Maillane, Eyragues)</t>
  </si>
  <si>
    <t>Alimentation par l'UBC</t>
  </si>
  <si>
    <t>Mesure des 3 exutoires principaux</t>
  </si>
  <si>
    <t>Pas d'autres structures</t>
  </si>
  <si>
    <t>Modernisation possible par création de secteurs basse pression
Pas adapté sur certains secteurs agricoles qui ont des prairies</t>
  </si>
  <si>
    <t>Diverses, voir information des ASA membres</t>
  </si>
  <si>
    <t>Voir ASA membres</t>
  </si>
  <si>
    <t>Relevé des compteurs de fonctionnement des pompes mais pas d'hydrométrie à proprement parler. Pompes sur variateur donc pas de corrélation entre la durée de fonctionnement et le volume</t>
  </si>
  <si>
    <t>Relevé des compteurs de fonctionnement des pompes (réseau d'assainissement)</t>
  </si>
  <si>
    <t>Milieux naturels</t>
  </si>
  <si>
    <t>Gravitaire pour les terres basses, ou pompage et submersion pour les terres hautes</t>
  </si>
  <si>
    <t>Non, riziculture et autres cultures ne permettent pas un autre type d'irrigation</t>
  </si>
  <si>
    <t>Voir ASA Cie de Craponne</t>
  </si>
  <si>
    <t>Essentiellement gravitaire</t>
  </si>
  <si>
    <t>Canal EDF et Bonpas. 
Exutoire de l'ASA de Chateaurenard mais qui pose plus de problèmes qu'il n'apporte de l'eau utile.</t>
  </si>
  <si>
    <t>Gravitaire et sous pression</t>
  </si>
  <si>
    <t>Pas de modification prévue, hormis modernisation des canaux principaux</t>
  </si>
  <si>
    <t>20% de restrictions en début de saison. Très compliqué. Gardes très sollicités. Les gens en amont prenaient bcp d'eau. Les gardes ont travaillé jour et nuit. La desserte s'est faite mais dans la douleur. La modernisation va aider mais sur 500 martellières, il faut toujours une grande surveillance. Réussite étiage 2022 car équipe compétente. Trop de prélèvements amont (préleveurs individuels, les ASA étant bien régulées et déclarant à CED). La modernisation peut aider à passer les périodes compliquées, mais un garde supplémentaire serait aussi une solution très efficace pour faire des économies d'eau et s'adapter aux étiages (au moins aussi important). Présence humaine très importante.</t>
  </si>
  <si>
    <t xml:space="preserve">Réseau gravitaire : 2 branches. Bcp d'investissement sur la branche sud en contrefort des Alpilles. Seconde branche (prise Bonpas) en mauvais état avec peu de financements mobilisables à ce jour.
Tranche de 2.5M€ de financement réalisés  pour du confortement et de la régulation.
Parmi les ouvrages sous exploitation du SICAS, 3 stations de pompage, deux alimentée par le canal et une alimentée par la nappe. 1  refaite mais les 2 autres à rénover. 450 ha de sous-pression en tout. l'enjeu est bien moindre que sur le gravitaire.
</t>
  </si>
  <si>
    <t xml:space="preserve">Alimentation par l'UBC, Débit en tête de 13.2 m3/s. </t>
  </si>
  <si>
    <t>L'ASA et l'UBC ont passé une convention pour que ses salariés soient mis à disposition de l'UBC. L'administratif est géré par le SMGAS. 
L'ASA dispose d'une usine hydroélectrique (Hchute=11 m ; coopération avec SCP sous forme de GIE).
L'ASA travaille sur les pratiques des usagers.
Dans le cadre de la réflexion sur la réorganisation des structures d'hydraulique agricole, l'ASA envisage l'UBC comme une structure chapeau cohérente pour le périmètre concerné.
Dans le cadre de la réflexion pour la réduction des apports liquides à l'Etang de Berre par le canal EDF, l'ASA indique que le canal de l'UBC et le sien pourrait contribuer à orienter une partie des débits vers Port Saint Louis du Rhône.</t>
  </si>
  <si>
    <t xml:space="preserve">Prélèvement total de l'ordre de 600 Mm3soit environ 50% des prélèvements concernés par la CED. Débit en tête maximal de 31.5 m3/s
</t>
  </si>
  <si>
    <t>Pas de restitutions à proprement parlé, tous les débits prélevés sont renvoyés vers les ASA alimentées.</t>
  </si>
  <si>
    <t>ASA de la vallée des Baux, ASA des arrosants d'Eyguières, ASA des arrosants de la Crau, ASA des arrosants d'Istres, ASA des Alpines de Salon, Canal du Congrès des Alpines et du Canalet</t>
  </si>
  <si>
    <t>Voir chacune des ASA concernées</t>
  </si>
  <si>
    <t>Le canal de l'UBC présente une longueur de 3,5 km. Il est cuvelé sur tout son linéaire. Un gros entretien est à prévoir et notamment la reprise de certains plots béton (canal trapézoïdal, largeur en pied 6 m, hauteur 3 à 5 m, largeur en gueule 20 m). Il sera également nécessaire de renouveler les pelles, les automates et les moteurs des prises dans les 10 ans (7 prises au total, 1 prise de 400 l/s a été refaite pour un coût de 35 000 € HT)).</t>
  </si>
  <si>
    <t>Unique</t>
  </si>
  <si>
    <t>Initialement la Cie de Craponne définissait son prélèvement pour les 17 structures alimentées et payaient la redevance Agence de l'Eau pour tout le monde. Sauf que certaines structures ne payaient pas la Cie de Craponne. 
Depuis un graphique avec les volumes prélevés par chacun des réseau collectif est transmis.
La mesure des prélèvements collectifs se fait par module à masque, débitmètre électromagnétique et mesures de hauteur avec lois de tarage. Pour les mesures, capteur de hauteur avec radar et de vitesse avec sonde de fond (radar ne fonctionne pas à cause du Mistral). Sonde de vitesse en fond sur radier béton.
Le prélèvement de l'ASA Cie de Craponne est contrôlé par EDF. La mesure se fait par des modules à masque.
Les prélèvements collectifs sont envoyés à l'AE, ils intègrent un prorata des pertes et restitutions du tronçon.
Au total, environ 120 vannes (y compris privés) et 130 tuyaux de prélèvements privés qui s'ajoutent et 10% instrumentalisés.</t>
  </si>
  <si>
    <t>Canal EDF uniquement. 9 prises au total (2 à La Roque, Alleins, Charleval, Magatis, Beauplan, Croix Blanche *2…)</t>
  </si>
  <si>
    <t xml:space="preserve">Pression gravitaire (5%) et gravitaire (95%). Basse pression essentiellement sur Salon
</t>
  </si>
  <si>
    <t>Pas de développement prévu en pression et basse pression.
Il est plutôt prévu de moderniser et réguler le fonctionnement gravitaire, les économies d'eau seraient déjà importantes.
Site pilote aménagé financé par la Métropole.
Justifié par l'environnement des canaux, mais également les usages (sur les secteurs comme La Roque, historiquement maraichage mais de plus en plus de foin).</t>
  </si>
  <si>
    <t>Etat général globalement bon. L'essentiel des ouvrages sont cuvelés (70% béton et 30% en terre). Globalement les bétons restent en bon état. Quelques tronçons vieillissent mal, surtout les joints de dilatation. Campagne de remise en état faite chaque hiver, mais besoins énormes. La dégradation est plus rapide que le rythme de reprise. Donc état correct mais des confortements à prévoir dans les années à venir.</t>
  </si>
  <si>
    <t>demandé par la DDTM</t>
  </si>
  <si>
    <t>obtention de subventions</t>
  </si>
  <si>
    <t>M Couturier (président), M Petit-Delclève (directeur), M Maely (responsable exploitation)</t>
  </si>
  <si>
    <t>ASCO des arrosants de la Crau / UBC</t>
  </si>
  <si>
    <t>Fabien Groud</t>
  </si>
  <si>
    <t>Rénovation de 6 vannes de prises du fait de leur dégradation</t>
  </si>
  <si>
    <t>Réfection des vannes de prise (pelle, motorisation et automatisme)</t>
  </si>
  <si>
    <t>Reprise des plots fissurés et dégradés</t>
  </si>
  <si>
    <t>Réfection d'un tiers des plots béton du canal</t>
  </si>
  <si>
    <t>Stockage complémentaire et développement de la stratégie "canal du futur"</t>
  </si>
  <si>
    <t>Confortement des canaux, réduction des infiltrations</t>
  </si>
  <si>
    <t>Confortement du canal - "rattrapage" des confortements non réalisés depuis 2010 faute de financements, et prolongement de ces confortements</t>
  </si>
  <si>
    <t>Réalisation et reprise d'ouvrages dans le canal principal avec motorisation de vannes pour assurer la régulation de la ligne d'eau</t>
  </si>
  <si>
    <t>Modernisation de la régulation des ouvrages en ligne</t>
  </si>
  <si>
    <t>RAPPORT FINAL Février 2023 BRL.pdf</t>
  </si>
  <si>
    <t>Réalisation de bassin en béton ou terre en parallèle du canal avec alimentation et vidange en gravitaire, régulés pour gérer le différentiel de besoins jour/nuit</t>
  </si>
  <si>
    <t>Réalisation de stockages externes pour compenser le différentiel de besoins jour-nuit. 3 sites de retenue pour 31 750 m3.</t>
  </si>
  <si>
    <t>Mesures complémentaires nécessaires à la régulation</t>
  </si>
  <si>
    <t>Modernisation des prises (une centaine)</t>
  </si>
  <si>
    <t>Obtention de financements</t>
  </si>
  <si>
    <t>M Geay, directeur</t>
  </si>
  <si>
    <t>Pérennisation des ouvrages et réduction des fuites</t>
  </si>
  <si>
    <t>Rénovation d'ouvrages ponctuels et d'ouvrages d'art</t>
  </si>
  <si>
    <t>Confortement des canaux principaux</t>
  </si>
  <si>
    <t>Mieux réguler le canal principal et réaliser des économies d'eau</t>
  </si>
  <si>
    <t>Régulation du canal principal- phase 2</t>
  </si>
  <si>
    <t>Pérenniser les réseaux de distribution et réduire les pertes</t>
  </si>
  <si>
    <t>Rénovation des réseaux de distribution</t>
  </si>
  <si>
    <t>Obtention de subventions</t>
  </si>
  <si>
    <t>M Beraud</t>
  </si>
  <si>
    <t>Confortement  du canal</t>
  </si>
  <si>
    <t>Béton projeté de la fin du jumelage à la RD113 soit 450m</t>
  </si>
  <si>
    <t>Cuvelage sur 450 m selon dossier de subvention monté en 2020</t>
  </si>
  <si>
    <t>E18-16 SD ASA Rageyrol de Vergieres_Rapport Définitif.pdf</t>
  </si>
  <si>
    <t>OUI</t>
  </si>
  <si>
    <t>Premier programme de modernisation et de régulation du canal principal</t>
  </si>
  <si>
    <t>Confortement canal principal</t>
  </si>
  <si>
    <t>Remise en état de la berge dégradée par les passages d'animaux</t>
  </si>
  <si>
    <t>Modification de la distribution</t>
  </si>
  <si>
    <t>Réorganisation des prises Aqueduc</t>
  </si>
  <si>
    <t>Réorganisation des prises Pernes</t>
  </si>
  <si>
    <t>Elargir les berges du canal après l'aqueduc</t>
  </si>
  <si>
    <t>Modification tour d'eau</t>
  </si>
  <si>
    <t>Tour d'eau sur aqueduc</t>
  </si>
  <si>
    <t>Hydrométrie sur réseau</t>
  </si>
  <si>
    <t>Sonde de mesure beaussenq</t>
  </si>
  <si>
    <t>Confortement ouvrage du canal</t>
  </si>
  <si>
    <t>Confortement passerelle amont voie ferrée</t>
  </si>
  <si>
    <t>Hugo Jaubert (directeur) et les présidents de chaque ASA</t>
  </si>
  <si>
    <t>Rénovation des tronçons fuyards avec risques de brèche, hydrométrie, régulation, etc.</t>
  </si>
  <si>
    <t>Schéma directeur en cours de réalisation</t>
  </si>
  <si>
    <t>M Morales, Directeur</t>
  </si>
  <si>
    <t>Confortement des branches du canal maître - urgence 3</t>
  </si>
  <si>
    <t>2019 Etude financière.pdf</t>
  </si>
  <si>
    <t>Confortement des branches du canal maître - urgence 2</t>
  </si>
  <si>
    <t>Confortement des branches du canal maître le plus urgent</t>
  </si>
  <si>
    <t>Retranchement des travaux déjà réalisés (branche AS1), actualisation du reste selon indice TP</t>
  </si>
  <si>
    <t>Confortement du canal maître, pérennité de l'ouvrage non assurée</t>
  </si>
  <si>
    <t>Obtention de financement, pas simple sur branche AS2 car peu d'économies d'eau</t>
  </si>
  <si>
    <t>Régulation de la ligne d'eau et du canal par bief, motorisation et régulation des vannes en ligne</t>
  </si>
  <si>
    <t>Marc Polge</t>
  </si>
  <si>
    <t>ASAinfo</t>
  </si>
  <si>
    <t>18/112024</t>
  </si>
  <si>
    <t>Pas d'enquête, connaissance ASA</t>
  </si>
  <si>
    <t>Schéma directeur</t>
  </si>
  <si>
    <t>obtention de financements</t>
  </si>
  <si>
    <t>M Grasset
M Duquesnoy</t>
  </si>
  <si>
    <t>Refus de subvention</t>
  </si>
  <si>
    <t>L'ASA doute de la pertinence de ce projet</t>
  </si>
  <si>
    <t>NON</t>
  </si>
  <si>
    <t>Refus de subvention et doute sur pertinence</t>
  </si>
  <si>
    <t>Sécurisation du canal</t>
  </si>
  <si>
    <t xml:space="preserve">Régulation de la ligne d'eau </t>
  </si>
  <si>
    <t>Réalisation partielle sur un linéaire de 1 900 m</t>
  </si>
  <si>
    <t>OUI partiel</t>
  </si>
  <si>
    <t>Réduction des infiltration et rénovation du canal</t>
  </si>
  <si>
    <t>Panneau solaire et batterie sur pts de mesure. Meilleure connaissance des flux en temps réel pour simplifier l'exploitation.</t>
  </si>
  <si>
    <t>Modernisation des sondes pour avoir une information en temps réel. Système LoRa</t>
  </si>
  <si>
    <t>Sécurisation du canal, quelques économies d'eau
Autre solution, couper l'eau</t>
  </si>
  <si>
    <t>Sécuriser la galerie du canal du Guéby à Saint-Chamas au-dessus de l'école</t>
  </si>
  <si>
    <t>E-46 La Roque d'Anthéron Rapport Phase 3.docx</t>
  </si>
  <si>
    <t>Guillaume Casella, directeur</t>
  </si>
  <si>
    <t>ASA Cie de Craponne</t>
  </si>
  <si>
    <t>Hydrométrie, confortement du tunnel, modernisation des batardeaux, confortement de canaux</t>
  </si>
  <si>
    <t>Pas d'investissement suite au schéma directeur, report du montant actualisé selon deux échéances de priorité - Priorité 2</t>
  </si>
  <si>
    <t>Pas d'investissement suite au schéma directeur, report du montant actualisé selon deux échéances de priorité - Priorité 1</t>
  </si>
  <si>
    <t>Complexité du projet et du portage, capacité de financement</t>
  </si>
  <si>
    <t>M Metailler, directeur</t>
  </si>
  <si>
    <t>Amélioration de la desserte et économies d'eau</t>
  </si>
  <si>
    <t>Développement de réseau pression sur les secteur des Reynardes (prise d'eau, station de pompage et réseau pression)</t>
  </si>
  <si>
    <t>ASA Peyrolles - AVP Modernisation des Reynardes_VDEF_V2.pdf</t>
  </si>
  <si>
    <t>M de la Roche Aymon (président)</t>
  </si>
  <si>
    <t>Obtention de financement</t>
  </si>
  <si>
    <t>Stabilisation d'ouvrages d'art</t>
  </si>
  <si>
    <t>Travaux à engager sur les ouvrages</t>
  </si>
  <si>
    <t>F-04  ASCO Japon phase 2 rapport v5.pdf</t>
  </si>
  <si>
    <t>Travaux à  engager sur les stations de pompage</t>
  </si>
  <si>
    <t>Stabilisation de berges en cours de détérioration</t>
  </si>
  <si>
    <t>Autres travaux de confortement des canaux</t>
  </si>
  <si>
    <t>Confortement d'un canal et maintien de la piste d'accès en berge</t>
  </si>
  <si>
    <t>Confortement de la berge droite du canal de Barcarin en aval du siphon sous le canal du Japon</t>
  </si>
  <si>
    <t>F-04  ASCO Japon AVP_rapport.pdf</t>
  </si>
  <si>
    <t>Confortement d'un canal d'assainissement, mise en sécurité d'un porteau</t>
  </si>
  <si>
    <t>Confortement de la berge gauche du canal de Barcarin</t>
  </si>
  <si>
    <t>Eviter la formation d'une brèche entre le canal d'assainissement du Versadou et l'étang de la Dame</t>
  </si>
  <si>
    <t>Confortement de la digue du Versadou au droit de l'étang de la dame</t>
  </si>
  <si>
    <t>Mobilisation de subvention, à minima 40%</t>
  </si>
  <si>
    <t>M Solterman, chef de service voirie, réseaux, irrigation
M Bousquet, directeur adjoint des services techniques</t>
  </si>
  <si>
    <t>Remise en état de canal dégradé</t>
  </si>
  <si>
    <t>Mise en place d'un dégrilleur</t>
  </si>
  <si>
    <t>E17-08 SD arrosages communaux Salon_Phase 3_decembre 2019</t>
  </si>
  <si>
    <t>Arrosages communaux Salon de Provence</t>
  </si>
  <si>
    <t>Cuvelage du canal Vernéguier</t>
  </si>
  <si>
    <t>Cuvelage du canal Chaillol</t>
  </si>
  <si>
    <t>Cuvelage du canal Coudert Gentas</t>
  </si>
  <si>
    <t>Cuvelage du canal des Aubes</t>
  </si>
  <si>
    <t>Remise en état du canal du Grezzy</t>
  </si>
  <si>
    <t>Avancement ANRU, capacité d'investissement et subventions</t>
  </si>
  <si>
    <t>Remise en service station de pompage</t>
  </si>
  <si>
    <t>Rénovation station de pompage et développement de réseau pression.</t>
  </si>
  <si>
    <t>Remise en état des réseaux chemin de la Valentine</t>
  </si>
  <si>
    <t xml:space="preserve">Etude de régulation. </t>
  </si>
  <si>
    <t>Projet en partie réalisé. Reste à équiper quelques sites. Solution de capteurs radar et télérelève Lora au point.</t>
  </si>
  <si>
    <t>surtout le cuvelage sur Miramas</t>
  </si>
  <si>
    <r>
      <t xml:space="preserve">autre option d'alimentation via une prise sur canal du congrès 
</t>
    </r>
    <r>
      <rPr>
        <sz val="11"/>
        <color theme="1"/>
        <rFont val="Calibri"/>
        <family val="2"/>
        <scheme val="minor"/>
      </rPr>
      <t>(OPTION 2)</t>
    </r>
  </si>
  <si>
    <t>canal du plan: jointement et rehaussement berge avec parpaing dans le secteur de la Baume</t>
  </si>
  <si>
    <t>Canal du plan: Inspection et diagnostic du tronçon enterré à l'aval du Bassin de Port-Vieux</t>
  </si>
  <si>
    <t>Henri MATHIEU et garde canal</t>
  </si>
  <si>
    <t>Communication vanne de décharge</t>
  </si>
  <si>
    <t>vanne volée à remplacer en plus</t>
  </si>
  <si>
    <t>Confortement de berge au droit de 2 effondrements en amont RD7N</t>
  </si>
  <si>
    <t>Réguler les flux entre le retour à la Durance et le canal du Plan</t>
  </si>
  <si>
    <t>rénovation faite mais pas le motorisation</t>
  </si>
  <si>
    <t>Rectification du tracé sous la RD7N</t>
  </si>
  <si>
    <t xml:space="preserve">Aménagement de dalles béton sur le passage </t>
  </si>
  <si>
    <t>Contrôle de l’alimentation d’un secondaire qui rejoint le canal principal au bassin de Port-Vieux</t>
  </si>
  <si>
    <t>Filiole du tour de France: Développement d’un réseau basse pression en lieu et place d’une filiole tertiaire</t>
  </si>
  <si>
    <t>Refusé par les riverains</t>
  </si>
  <si>
    <t>Filiole du tour de France: Busage dans le secteur Mas de la Combe / Les Iscles</t>
  </si>
  <si>
    <t>Busage et rectification du tracé</t>
  </si>
  <si>
    <t>Confortement entre la prise d’eau et la RD99</t>
  </si>
  <si>
    <t>Filiole du tour de France: cuvelage, pose d’un géotextile imprégné de ciment sur les confortements localisés de maçonnerie ou pour le confortement des secteurs où une seule berge est en terre</t>
  </si>
  <si>
    <t>Filiole de Grès Haut: Stabilisation de berges</t>
  </si>
  <si>
    <t>CANAL DU PLAN: talutage des berges à une pente de 3H/2V voire 2H/1V et la pose d’un géotextile biodégradable de protection</t>
  </si>
  <si>
    <t xml:space="preserve"> Filiole Michel: Cuvelage du tronçon aval : de la filiole du Languedoc à la RD7N (géotextile imprégné de béton après retalutage des berges à 1H/1V )</t>
  </si>
  <si>
    <t>Améliorer les fuites</t>
  </si>
  <si>
    <t>Filiole du Languedoc ou filiole des écoles: Stabilisation de berges</t>
  </si>
  <si>
    <t>Aménagement d'un réseau basse pression en amont de la filiole</t>
  </si>
  <si>
    <t>Filiole de Grès Haut: 1400m de DN250</t>
  </si>
  <si>
    <t>Pollution</t>
  </si>
  <si>
    <t xml:space="preserve"> présente une érosion de berge localisée en bordure de la RD26</t>
  </si>
  <si>
    <t>filiole du Grès Haut: remblai et protection de la berge par un géotextile biodégradable.</t>
  </si>
  <si>
    <t>Aménagement d’une filiole entre la filiole du Languedoc et la filiole Lieutaud</t>
  </si>
  <si>
    <t>Améliorer la gestion</t>
  </si>
  <si>
    <t>Problème de ruissellement urbain, donc à la charge de la commune.</t>
  </si>
  <si>
    <t>Redimensionner</t>
  </si>
  <si>
    <t>Améliorer la desserte</t>
  </si>
  <si>
    <t>Chemin du Mas de Campe:
Poteau béton support du réseau EDF et France Télécom affouillé
Reprise à voir en concertation avec ERDF</t>
  </si>
  <si>
    <t xml:space="preserve">Chemin du Mas de Campe:
Mur de berge gauche du secondaire poussé par les racines d'un platane. Fissuration du mur et basculement dans le canal.
</t>
  </si>
  <si>
    <t>Dégagement, découpage et évacuation de l'arbre. Purge des matériaux superficiels et remblai compacté en matériaux argileux de manière à recréer la berge.</t>
  </si>
  <si>
    <t>RD28 / canal de Chateaurenard:
Accumulation de déchets flottants en amont du siphon de franchissement - 
Escalier béton préfabriqué à poser
Garde-corps fixé sur al maçonnerie</t>
  </si>
  <si>
    <t xml:space="preserve"> permettre l'alimentation - vanne corrodée et hors service</t>
  </si>
  <si>
    <t xml:space="preserve">
Confortement et sécurité au droit de la traversée entre les deux Eaux  </t>
  </si>
  <si>
    <t>Remplacement des grilles par des caillebotis galvanisés fixés sur le génie civil du secondaire. Résistance des caillebotis et
fixations adaptées à la circulation piétonne, maille de 5*5cm.</t>
  </si>
  <si>
    <t>Petit Anguillon/Bord de Durance: Dégagement de l'accès à la vanne et pose d'une vanne murale à commande par volant.</t>
  </si>
  <si>
    <t xml:space="preserve">
Vanne de contrôle de la décharge en Durance du petit Anguillon inaccessible et hors service</t>
  </si>
  <si>
    <t xml:space="preserve">RD 76 C vers canal des Alpines: ouvrage franchissement RD effondré </t>
  </si>
  <si>
    <t>Chemin de l'oratoire/des maraichers:
Ouvrage de franchissement insuffisant 
Elargissement et reprise du franchissement</t>
  </si>
  <si>
    <t>Améliorer  hydraulicité de la confluence de 2 secondaires dans l'ouvrage</t>
  </si>
  <si>
    <t>Sécurisation de la chaussée</t>
  </si>
  <si>
    <t>Chemin du mas de Saint-Jean: Fouille importante au droit de la chaussée (à minima sur 2m de profondeur). Substitution des matériaux par de la grave drainante. Puis rétablissement de la voirie</t>
  </si>
  <si>
    <t xml:space="preserve">
Berge côté parcelle très dégradée et encombrée par la végétation.
</t>
  </si>
  <si>
    <t>Chemin des maraîchers: Nettoyage de la végétation en accord avec le riverain. Reprise de la berge côté parcelle par tunage,</t>
  </si>
  <si>
    <t xml:space="preserve">
Berge du secondaire instable et inaccessible en aval d'un siphon sous le canal des Alpines.</t>
  </si>
  <si>
    <t xml:space="preserve">Chemin sans nom, proche RD571: Déplacement du siphon (canalisation fonte) vers l'amont du canal des Alpines, dans l'axe du secondaire à l'aval. Busage sous
le chemin. Regard d'accès amont pour hydrocurage. Reconstitution soignée des digues. </t>
  </si>
  <si>
    <t>Chemin de Fontanel: Reprise de sa clôture par le riverain. Suppression des arbres en berge droite et tunage de la berge</t>
  </si>
  <si>
    <t>Pose d'enrochements libres agencés sur géotextile filtrant, sur une longueur de 5m à
l'aval de l'ouvrage</t>
  </si>
  <si>
    <t xml:space="preserve">Confortement du réals: </t>
  </si>
  <si>
    <t>Chemin de la Garderie
instabilité de berge, tunage existant inadapté. Longueur = 230ml</t>
  </si>
  <si>
    <t>confortement des berges 60ml</t>
  </si>
  <si>
    <t>confortement du secondaire implanté à coté du canal des alpines (renard hydraulique et instabilité)</t>
  </si>
  <si>
    <t>Confortement du réals: Tronçon du boulevard de Lattre de Tassigny (RD571) au chemin de Rosette</t>
  </si>
  <si>
    <t>Confortement du réals: droit de la promenade jusqu’au boulevard de Lattre de Tassigny (RD571)</t>
  </si>
  <si>
    <t>Confortement du réals: chemin de l ’auberge de Noves à l’avenue Jean Mermoz</t>
  </si>
  <si>
    <t>Confortement du réals: Tronçon du chemin de Rosette au Chemin Saint-Gabriel (RD32)</t>
  </si>
  <si>
    <t>Confortement du réals: l ’avenue Jean Mermoz au boulevard Joliot Curie (RD32)</t>
  </si>
  <si>
    <t>Confortement du réals: Tronçon aval, du chemin Saint-Gabr iel au Pont-Favier (RD32 à RD571)</t>
  </si>
  <si>
    <t xml:space="preserve">modification de l'ouvrage de prise de l'étang de rambaille (abaissement du tuyau d'alimentation) et jonction entre le grand et le petit étang avec un clapet (anti-retour) </t>
  </si>
  <si>
    <t>Renforcer les berges d'une partie du canal secondaire qui s'éboule et menace notamment des zones d'habitations</t>
  </si>
  <si>
    <t>une portion déjà réalisée: curage sur le canal de La Grand Mar.</t>
  </si>
  <si>
    <t>ASA code</t>
  </si>
  <si>
    <t>pas de donnée (SICAS)</t>
  </si>
  <si>
    <t>Superficie répartie sur les ASA (total =3767)</t>
  </si>
  <si>
    <t>Superficie répartie sur les ASA (total =19692)</t>
  </si>
  <si>
    <t>Superficie répartie sur les ASA (total =22325)</t>
  </si>
  <si>
    <t>Cuvelage à reprendre  sur la branche des cabanette (environ 1500m)</t>
  </si>
  <si>
    <t>continuer le changement du canal de saliers en canalisation ECOBOX (environ 300ml)</t>
  </si>
  <si>
    <t>SD_ASA_Fum</t>
  </si>
  <si>
    <t>SMGAS</t>
  </si>
  <si>
    <t>Mise à jour prix avec indice TP</t>
  </si>
  <si>
    <t>Remise en cause de la stratégie précédente</t>
  </si>
  <si>
    <t>Installer de sondes supplémentaires  et de système de contrôle des débits sur les prises non équipées
automatisation de l'ensemble des prises du canal</t>
  </si>
  <si>
    <t>Amélioration de l'accessibilité:
au barrage de Moulès (rive gauche)
aux digues du canal
Mise en sécurité de l'Aqueduc de Pont de Crau</t>
  </si>
  <si>
    <t>Finir l'enrochements du canal principal  entre la partie bétonnée (station) et le pont (route)</t>
  </si>
  <si>
    <t>Grand Brahis - Principal : Traitement de la végétation arborée linéaire et curage</t>
  </si>
  <si>
    <t>Meyrol : suppression ouvrages, repurgement, suppression embacle, suppression seuil, curage, enrochement liaisonné</t>
  </si>
  <si>
    <t>Arrosages communaux de Miramas</t>
  </si>
  <si>
    <t>Type</t>
  </si>
  <si>
    <t>superficie répartie sur les structures (total= 5904)</t>
  </si>
  <si>
    <t>21 Mm3 compris dans le prélèvement de l'ASA des arrosants de la Crau</t>
  </si>
  <si>
    <t>Estimation sommaire, peu d'information</t>
  </si>
  <si>
    <t>Estimation sur la base de l'information fournie par l'ASA soit 120k€ pour 20 vannes</t>
  </si>
  <si>
    <t>Estimation de 200 €/u y compris fourniture et pose</t>
  </si>
  <si>
    <t>A ce stade, pas de surface ni de productible défini, donc l'action n'est pas chiffrable</t>
  </si>
  <si>
    <t>Estimation sommaire du coût</t>
  </si>
  <si>
    <t>Chiffrage sur la base de 1000€/ventouse</t>
  </si>
  <si>
    <t>Chiffrage sur la base de 500€/compteur</t>
  </si>
  <si>
    <t>Chiffrage sommaire à défaut d'informations précises</t>
  </si>
  <si>
    <t>Non pris en compte car pas de la responsabilité de l'ASA</t>
  </si>
  <si>
    <t xml:space="preserve">CANAL DE GAMET -secteur tour : suppression des rejets d'eaux usées </t>
  </si>
  <si>
    <t xml:space="preserve">secteur de la Tour: Suppression rejets d'eaux usées </t>
  </si>
  <si>
    <t>Chiffrage sur la base de 10k€/point de mesure</t>
  </si>
  <si>
    <t>Chiffrage avec ratio 10k€/point de mesure</t>
  </si>
  <si>
    <t>Chiffrage sommaire, très peu d'information</t>
  </si>
  <si>
    <t>Pas d'information sur les superficies à traiter, pas de chiffrage possible</t>
  </si>
  <si>
    <t>inconnu</t>
  </si>
  <si>
    <t xml:space="preserve">Installation de pompes de surface à la station </t>
  </si>
  <si>
    <t>Chiffrage sur la base de 5 sondes et d'un ratio de 10k€/point de mesure</t>
  </si>
  <si>
    <t>Chiffrage sommaire, peu d'informations</t>
  </si>
  <si>
    <t>Chiffrage sommaire, très peu d'informations</t>
  </si>
  <si>
    <t>Système de pompage pour renvoyer les eaux derrière le barrage en cas de montée de la mer (inondation)</t>
  </si>
  <si>
    <t>Trop peu d'informations pour proposer un chiffrage</t>
  </si>
  <si>
    <t>Non précisé</t>
  </si>
  <si>
    <t>Une majorité du réseau serait à cuveler ou renforcer dans l'idéal</t>
  </si>
  <si>
    <t>Montant déjà très conséquent pour l'ASA, non actualisé, recherche d'optimisations</t>
  </si>
  <si>
    <t>Utilisation de la température de l'eau de la source pour produire de l'énergie renouvelable pour les bâtiments communaux</t>
  </si>
  <si>
    <t>Pas suffisamment d'information pour proposer un chiffrage</t>
  </si>
  <si>
    <t>SD en cours</t>
  </si>
  <si>
    <t>Moulin à blé de Grans: améliorer montaison (OPTION 1)</t>
  </si>
  <si>
    <t>Moulin à blé de Grans: améliorer montaison (OPTION 2)</t>
  </si>
  <si>
    <t>Moulin à blé de Grans: améliorer dévalaison (OPTION1)</t>
  </si>
  <si>
    <t>Moulin à blé de Grans: améliorer dévalaison (OPTION 2)</t>
  </si>
  <si>
    <t>Moulin à blé de Grans: améliorer dévalaison (OPTION 3)</t>
  </si>
  <si>
    <t>Remplacement des mécanisme de vanne des conduites forcées (environ 15, 7000€/vanne) installées en 2005 mais prématurément usées car l'eau est trop chargée (remplacement à prévoir sur les dizaines d'années à venir)</t>
  </si>
  <si>
    <t>Restrictions 2022. Allègement courant d'été avec tous les prélèvements de l'UBC. Ca ne s'est pas si mal passé car efforts de réflexions pour voir où des réductions étaient possibles. Plus simples car pas que du foin, parcelles d'oliveraies ou autres plus simples à contraindre. Communication importante vis à vis des adhérents, règles de priorité des maraichers</t>
  </si>
  <si>
    <t>pas d'info</t>
  </si>
  <si>
    <t>Améliorer la desserte du périmètre</t>
  </si>
  <si>
    <t>ratio cuvelage secondaire sur la moitié du linéaire</t>
  </si>
  <si>
    <t>Estimation 25% du réseau soit 11 km à raison de 200€/m</t>
  </si>
  <si>
    <t>Estimation de 6m3 d'enrochement par ml, et 120 €/m3</t>
  </si>
  <si>
    <t>Peu d'information, estimation sommaire</t>
  </si>
  <si>
    <t xml:space="preserve">installation centrale hydraulique: sur la chute du moulin (5m de haut) </t>
  </si>
  <si>
    <t>Peu d'information, chiffrage sommaire, hypothèse 50 kW</t>
  </si>
  <si>
    <t>Ces ouvrages se situent dans périmètre de l'ASCO de la Grand Montlong, ASCO non concernée.</t>
  </si>
  <si>
    <t xml:space="preserve">ouvrages se situent dans périmètre de l'ASA de la Triquette </t>
  </si>
  <si>
    <t>Cet investissement ne concerne pas l'ASCO</t>
  </si>
  <si>
    <t xml:space="preserve">convention avec ASA de la Triquette. Tant qu'il y a la convention l'ASCO ne fera rien. </t>
  </si>
  <si>
    <t xml:space="preserve">Propriétaires manadiers et plan Rhône à valider. </t>
  </si>
  <si>
    <t>Pas nécessaire, pas de problème particulier.</t>
  </si>
  <si>
    <t>Projet arrêté car deux autres projets en parallèle : création d'un déversoir au Rhône et plan Rhône</t>
  </si>
  <si>
    <t xml:space="preserve">Peu d'intérêt, l'ouvrage en place fonctionne très bien. </t>
  </si>
  <si>
    <t>Sur  canal du Rousty aucun travaux prévus tant que plan Rhône pas défini (notamment  création déversoir 8000m3/s au nord du périmètre)</t>
  </si>
  <si>
    <t>propriétaires ne laissent pas l'accès sur leur parcelle. Cet élément a rendu difficile la réalisation</t>
  </si>
  <si>
    <t>Canal de la Grand Mar:
Curage et stabilisation des berges par techniques lourdes. Rétablissement des voies d’accès. Maintien et respect de la qualité paysagère. Lutte contre les plantes aquatiques envahissantes (jussie) par arrachage mécanique.</t>
  </si>
  <si>
    <t>Permet d'isoler le canal de la Grand Mar du canal du Rousty. Amélioration de l'étanchéité. 
La station d'Antonelle peut fonctionner à plein régime peu importe le moment. 
Sécurisation de Gageron.</t>
  </si>
  <si>
    <t>Activité agricole (riziculture) qui empêche de déverser dans le Vaccarès du 01.06 au 10.08</t>
  </si>
  <si>
    <t>Trop peu d'information pour établir un chiffrage</t>
  </si>
  <si>
    <t>Pas d'information sur le dimensionnement, pas de possibilité de chiffrage</t>
  </si>
  <si>
    <t>Volume estimé de 4m3/ml de canal et cout de 120 €/m3</t>
  </si>
  <si>
    <t>Volume estimé de 2m3/ml de canal et cout de 120 €/m3</t>
  </si>
  <si>
    <t>Estimation 5m3/ml et 150 €/m3</t>
  </si>
  <si>
    <t>Cuvelage 1250 €/ml</t>
  </si>
  <si>
    <t>Estimation 750 €/ml</t>
  </si>
  <si>
    <t>Estimation 350€/ml pour busage DN800</t>
  </si>
  <si>
    <t>Pas de chiffrage défini ni d'éléments suffisants pour l'établir</t>
  </si>
  <si>
    <t>Problème en lien avec la jussie (envahissante) et la réserve. Extension difficile à obtenir</t>
  </si>
  <si>
    <t>Estimation de 4 m3/ml d'enrochements libres sur 30 % du linéaire</t>
  </si>
  <si>
    <t xml:space="preserve">Réhabilitation de la section d'écoulement. Tant que ces déchets ne portent préjudice à personne rien d'urgent à réaliser ces travaux mais idéalement il faut curer cette zone. </t>
  </si>
  <si>
    <t>Réhabilitation de la section d'écoulement. Présence de nombreux seuils sur tout le périmètre. Blocage à l'écoulement. À supprimer</t>
  </si>
  <si>
    <t>Pose d'une buse pour la traversée de la RD. Estimation CCE&amp;C avec impact RD</t>
  </si>
  <si>
    <t>Curage uniquement linéaire de 315m. Estimation ASA</t>
  </si>
  <si>
    <t xml:space="preserve">À ce jour le nettoyage est réalisé par le proprio (entente avec GRDF). Si changement de propriétaire/vente ça risque de complexifier les choses. </t>
  </si>
  <si>
    <t>Purge et traitement d'une grande partie du réseau contre les jussies</t>
  </si>
  <si>
    <t>5m3/ml d'enrochement libre, 120 €/m3</t>
  </si>
  <si>
    <t>3 m3/ml d'enrochement sur linéaire cumulé de 1 km</t>
  </si>
  <si>
    <t>A réaliser</t>
  </si>
  <si>
    <t>Estimation 2 km à réhabiliter, 240€/ml</t>
  </si>
  <si>
    <t>Estimation ratio 14k€/ha</t>
  </si>
  <si>
    <t>Estimation 800 ml, 8 m3/ml</t>
  </si>
  <si>
    <t>Création d'un second passage pour alimenter le secteur 4 (passage sous l'autoroute et sous l'Huveaune)</t>
  </si>
  <si>
    <t>Union Boisgelin Craponne</t>
  </si>
  <si>
    <t>Mesure du prélèvement un peu compliquée car certains prélèvements sont déclarés en direct. Au global, prélèvement de l'ordre de 130 Mm3.
Les prélèvements de chaque prise sont calculés.
La déclaration est faite uniquement pour les volumes qui ne sont pas déclarés en direct. Ca correspond à environ 10 Mm3.
Prélèvement de 9 150 l/s sur l'UBC. Supervision à l'UBC pour mesure du prélèvement, pas transmis à l'ASA.</t>
  </si>
  <si>
    <t>*</t>
  </si>
  <si>
    <t>Pas d'évolution envisagée du fait de culture dominante (prairie) et de l'absence de réseaux secondaires gérés par l'ASA.</t>
  </si>
  <si>
    <t>M Antoine Bonfillon, directeur et garde-canal</t>
  </si>
  <si>
    <t>A faire avant qu'il n'y ai tune catastrophe</t>
  </si>
  <si>
    <t>Reprise des vannes de prise en amont du bassin du Merle</t>
  </si>
  <si>
    <t>L'entretien régulier des vannes permet leur fonctionnement mais des rénovations plus structurelles seront à prévoir. Sans motorisation.</t>
  </si>
  <si>
    <t>Canal en terre sur tout le linéaire, sur le tuf ou le poudingue, très peu de dépôt, largeur de l'ordre de 15 m. Globalement en bon état, peu d'érosion.
Prises avec radier en génie civil qui relève le niveau d'eau. Petits enrochements réalisés sur certaines berges. Mais globalement, beaucoup de travaux de confortement ont été réalisés sur ces berges qui sont en bon état.
Quelques ponts à la charge des propriétaires.
Prise relativement anciennes. un peu de maçonnerie et de reprise des vannes métalliques quand besoin. Mécanismes ok.</t>
  </si>
  <si>
    <t>Entretien</t>
  </si>
  <si>
    <t>Terminer la phase 2 et 3 du schéma</t>
  </si>
  <si>
    <t>Pascal</t>
  </si>
  <si>
    <t>Financière</t>
  </si>
  <si>
    <t>Traitement des fuites et amélioration de la régulation sur le canal principal</t>
  </si>
  <si>
    <t xml:space="preserve">9 siphons à 50000€ qui s'effondrent sont à remplacer
300000€ de réparation des U béton à rénover pour limiter les fuites (3Km de linéaire environ)
Régulation : 2 vannes automatiques sur Bourille +2 ou 3 autres sur le reste du linéaire+ superviseur
+Fuites à réparer sur les vannes des filioles
</t>
  </si>
  <si>
    <t>Fuites importantes sur le canal et problématique de régulation, avec des temps de transfert important de plusieurs heures c'est compliqué pour le garde de réguler le canal principal</t>
  </si>
  <si>
    <t>Aqueduc de Millette</t>
  </si>
  <si>
    <t>A refaire</t>
  </si>
  <si>
    <t>Aspects financiers</t>
  </si>
  <si>
    <t>Aqueduc du mas d'Artaud</t>
  </si>
  <si>
    <t>125000€ à financer par l'ASA</t>
  </si>
  <si>
    <t>Modernisation</t>
  </si>
  <si>
    <t>Fuites trop importantes
Service à la parcelle</t>
  </si>
  <si>
    <t>Passage en basse pression
faisabilité pas garantie</t>
  </si>
  <si>
    <t>Accès servitude + Financier</t>
  </si>
  <si>
    <t>Finalisation du schéma directeur - modernisation du canal</t>
  </si>
  <si>
    <t>Modernisation et réduction des fuites du canal principal</t>
  </si>
  <si>
    <t>Rénovation de l'aqueduc</t>
  </si>
  <si>
    <t>Rénovation des réseaux secondaires, tertiaires… jusqu'aux parcelles.</t>
  </si>
  <si>
    <t>M. Jouhanet, président</t>
  </si>
  <si>
    <t>Développement de réseau basse pression sur les secteurs urbains</t>
  </si>
  <si>
    <t>pas de données</t>
  </si>
  <si>
    <t>Prélèvement sur canal de Crapone 1800 l/s max
Une seule prise, automatisée depuis cette année sur capteur de niveau+ évaluation du débit + module à masque réalisé par Michelier
Prélèvement de Mars à Octobre mais droit de prélèvement historique sur 11 mois.
Eau délivrée par UBC exclusivement.
Mars 1200l/ls augmente par 15j jusqu'au débit maximal
Juillet-Aout : débit maximal = 1800 l/s puis décroissant jusqu'à Octobre (1000L/s)
Pas d'historique de prélèvement: normalement à partir de cette année - envoi des débits de réglages</t>
  </si>
  <si>
    <t xml:space="preserve">Union Boisgelin Craponne
Volonté d'optimiser la régulation sur le canal principal, trop de délai sur le tronçon entre  prise - décharge de bourille (15 Km environ).
</t>
  </si>
  <si>
    <t>Canal de Craponne branche Est sur fuyants orientés vers la décharge de Bourille.</t>
  </si>
  <si>
    <t>Estimation pour équipement 2 points de mesure</t>
  </si>
  <si>
    <t>Structure</t>
  </si>
  <si>
    <t>En cours réflexion</t>
  </si>
  <si>
    <t>Non chiffré car données incomplètes</t>
  </si>
  <si>
    <t>BON Frédéric - Président</t>
  </si>
  <si>
    <t>Estimation CCE&amp;C sur la base des données fournies</t>
  </si>
  <si>
    <t>Nord du canal du Paty à renforcer (zone des collines et mas du couvent) environ 300ml</t>
  </si>
  <si>
    <t xml:space="preserve">Canal du Pougnois: Pose de 3 débitmètres 
</t>
  </si>
  <si>
    <t xml:space="preserve">Canal du Raoux:  Pose de 2 débitmètres 
</t>
  </si>
  <si>
    <t xml:space="preserve">Hydrométrie. Sur 7 points de mesures prévus au schéma, 5 équipés. Volonté de poursuivre la démarche. </t>
  </si>
  <si>
    <t>Connaissance des flux, économie d'eau et meilleure adaptation en période de restriction</t>
  </si>
  <si>
    <t>Gisement d'économie d'eau en passant de 9 à 10 jours le tour d'eau. Il y aurait un jour d'économie en période normale et un jour de plus pour irriguer en période de restriction. 5% d'économie tout à fait atteignable. Probablement des économies à réaliser hors période de pointe également.</t>
  </si>
  <si>
    <t xml:space="preserve">Interventions ponctuelles en fonction des problèmes qui se posent </t>
  </si>
  <si>
    <t>Estimation selon données fournies</t>
  </si>
  <si>
    <t>Chiffrage sur la base des données fournies</t>
  </si>
  <si>
    <t>Le projet ne fonctionne pas, le réseau privé n'est pas suffisamment dimensionné</t>
  </si>
  <si>
    <t>Réestimation, chiffrage proposé apparaît faible pour 500 m</t>
  </si>
  <si>
    <t>devis actualisé, non réalisation à ce stade par défaut de subvention</t>
  </si>
  <si>
    <t>Régulation, et économies d'eau</t>
  </si>
  <si>
    <t>Données insuffisantes pour proposer un chiffrage</t>
  </si>
  <si>
    <t>Rénovation d'équipements vétustes</t>
  </si>
  <si>
    <t>Estimation de reprise de cuvelage : 400€/ml</t>
  </si>
  <si>
    <t>Estimation de reprise de cuvelage : 200€/ml</t>
  </si>
  <si>
    <t>Estimation selon ratio 350€/ml</t>
  </si>
  <si>
    <t>Chiffrage sur la base de 350 €/ml, 220 ml</t>
  </si>
  <si>
    <t>Estimation 100 €/ml</t>
  </si>
  <si>
    <t>Rendre possible l'accès non autorisé (foret classée) entretien impossible</t>
  </si>
  <si>
    <t>éviter les fuites</t>
  </si>
  <si>
    <t>Coût défini par l'ASA semble faible mais est reporté, faute d'informations complémentaires</t>
  </si>
  <si>
    <t>Estimation sommaire selon informations fournies</t>
  </si>
  <si>
    <t>OGC - ASA Compagnie de Craponne</t>
  </si>
  <si>
    <t>Réfection de la branche de Beauplan</t>
  </si>
  <si>
    <t>Recalibrage pour adaptation au débit, économies d'eau, pistes cyclable</t>
  </si>
  <si>
    <t>E19-04 Modernisation branche Beauplan_vf.pdf</t>
  </si>
  <si>
    <t>Economie d'eau, adaptation aux périodes de restrictions</t>
  </si>
  <si>
    <t xml:space="preserve">Régulation des canaux </t>
  </si>
  <si>
    <t>Cuvelage et reprofilage du canal maître sur la branche de Saint-Rémy-Saint Gabriel</t>
  </si>
  <si>
    <t>Rénovation des berges - urgence 2</t>
  </si>
  <si>
    <t>Rénovation des berges - urgence 3</t>
  </si>
  <si>
    <t>Rénovation des berges - urgence 1</t>
  </si>
  <si>
    <t>30 points de mesure des débits le long du canal, aux prélèvements et aux exutoires</t>
  </si>
  <si>
    <t>Nom groupe</t>
  </si>
  <si>
    <t>Id groupe</t>
  </si>
  <si>
    <t>Outils fonctionnels posés en 2024</t>
  </si>
  <si>
    <t>ASA de Plan d'Orgon</t>
  </si>
  <si>
    <t>Camargue assainissement</t>
  </si>
  <si>
    <t>Camargue irrigation</t>
  </si>
  <si>
    <t>prélèvement réparti sur les ASA (total = 30 Mm3)</t>
  </si>
  <si>
    <t>Compris dans les arrosants de la Crau et Canalet</t>
  </si>
  <si>
    <t>Mesures de tous les débits entrant dans le canal (Régulation par modules à masques et mesures par capteur TOR). Sondes de niveau sur le canal. 2 prises sur branche sud (Mallemort et Lamanon), et une en Durance sur seuil de Bonpas à Noves.
Modernisation en cours pour avoir des mesures de débit sur le canal.
Estimation de 50% des débits livrés aux différentes ASA, pour un prélèvement total de 223 Mm3</t>
  </si>
  <si>
    <t>Id_group</t>
  </si>
  <si>
    <t>Nom_groupement</t>
  </si>
  <si>
    <t>NOM</t>
  </si>
  <si>
    <t>Code-prospect_ASP</t>
  </si>
  <si>
    <t>clef_Hydra</t>
  </si>
  <si>
    <t>Alpilles Nord-Est</t>
  </si>
  <si>
    <t>ASA de Bressières Romarin</t>
  </si>
  <si>
    <t>ASA du BEAL du MOULIN de SENAS</t>
  </si>
  <si>
    <t>Syndicat Intercommunal d'Assainissement du Bassin de l'Anguillon</t>
  </si>
  <si>
    <t>Assainissement Baux Arles Crau</t>
  </si>
  <si>
    <t>ASCO de dessechement des Marais des Baux</t>
  </si>
  <si>
    <t>ASCO de dessechement des Marais d'Arles</t>
  </si>
  <si>
    <t>Association foncière de rembrement de Mas Thibert</t>
  </si>
  <si>
    <t>Autour de Craponne, de la Roque à Salon</t>
  </si>
  <si>
    <t>Boisgelin Craponne</t>
  </si>
  <si>
    <t>ASA des Arrosants de la Crau</t>
  </si>
  <si>
    <t>ASA de Rageyrol de Vergières</t>
  </si>
  <si>
    <t>ASA du canal de Langlade</t>
  </si>
  <si>
    <t>ASL Irrigation de Tourtoulen</t>
  </si>
  <si>
    <t>ASLTOURT</t>
  </si>
  <si>
    <t>ASA de la Triquette</t>
  </si>
  <si>
    <t>ASA d'assainissement de la Sigoulette</t>
  </si>
  <si>
    <t>ASA des arrosants de Saint-Cézaire et Saliers</t>
  </si>
  <si>
    <t>ASL d'irrigation d'Albaron</t>
  </si>
  <si>
    <t>ASLALBARON</t>
  </si>
  <si>
    <t>Congrès Canalet</t>
  </si>
  <si>
    <t>Compagnie  des Alpines d'Istres et d'Entressen</t>
  </si>
  <si>
    <t>ASL des arrosants de la Cabane</t>
  </si>
  <si>
    <t>Oeuvre Générale des Alpines</t>
  </si>
  <si>
    <t>ASA des Arrosants d'Entressen</t>
  </si>
  <si>
    <t>Cours d'eau</t>
  </si>
  <si>
    <t>Durance Amont</t>
  </si>
  <si>
    <t>Sud Alpilles</t>
  </si>
  <si>
    <t>Vigueirat</t>
  </si>
  <si>
    <t>ASCO des vidanges de Saint Etienne du Grès</t>
  </si>
  <si>
    <t>ASCO des Vidanges de Saint Remy de Provence</t>
  </si>
  <si>
    <t>Syndicat des Arrosants de la Durance à Chateaurenard</t>
  </si>
  <si>
    <t>Intégré calcul secteur</t>
  </si>
  <si>
    <t>Pas d'investissement depuis très longtemps. 
Etat d'un tunnel préoccupant. Schéma directeur probablement toujours d'actualité. Martellière à changer, berges à conforter. 
Probablement des optimisations du prélèvement car une grande part rejetée en Durance.</t>
  </si>
  <si>
    <t>Restrictions en 2022, pas depuis. Tour d'eau mis en place entre les 2 canaux principaux. Prélèvement en 2023-2024 est le même que celui pendant 2022. Pas de problème de distribution d'eau.</t>
  </si>
  <si>
    <t>Peu de restriction voire pas du tout
Problème sur le secteur : remontées de sel</t>
  </si>
  <si>
    <t>Regroupement</t>
  </si>
  <si>
    <t>Complément d'investissement dont l'enveloppe générale est définie dans le cadre du schéma directeur en cours, sans détail des investissements</t>
  </si>
  <si>
    <t>Economies d'eau et confortement des ouvrages</t>
  </si>
  <si>
    <t>Pas de mesures de restitution (sondes de niveau mais pas de traduction en débit/volume).
Donc pas de données de ces restitutions qui se font à l'Anguillon au Vigueirat et au contre-canal du Rhône.</t>
  </si>
  <si>
    <t>Branche sud 75 km. Branche nord 45 km.
Etude SCP avec programme d'investissement à 17 M€ sur l'état du canal et les besoins de confortement 
Reste environ 14 M€ à réaliser. A été priorisé la régulation avec la motorisation des vannes. Cuvelage pour gagner en temps de transfert. Pas de Feader sur la seconde branche car peu d'économies d'eau à réaliser. Prélèvement 1.6m3/s sur branche nord, bcp moins d'enjeux d'économies d'eau. Branche sud : 12.5 m3/s. Branche sud, régulation par bief recherchée. 500 martellières sur le canal, donc difficile à réguler. Recherche de régulation de la ligne d'eau pour éviter les fluctuations de débits sur les prises.
Objectif d'économies d'eau : étude SCP = 45Mm3. Mais la réalisation de l'ensemble va poser problème car économies d'eau surement surévaluées et surement pas capacité à réaliser tous les investissements. Prélèvement total de 220 Mm3 à ce jour. Ce serait plus réaliste de tabler sur 22.5 Mm3 de gisement d'économie d'eau. Avec un garde en plus et les capacités de financement, on peut atteindre les 45 Mm3 (hypothèse qui nécessite également bcp de discipline sur les martellières).</t>
  </si>
  <si>
    <t>Pas d'évolution possible du mode de desserte, adapté aux praires très largement majoritaires sur le périmètre. Possibilité de régulation du canal maître</t>
  </si>
  <si>
    <t>pas de données (intégration dans Arrosants de la Crau)</t>
  </si>
  <si>
    <t>Paluds de Noves</t>
  </si>
  <si>
    <t>Moulin d'Abba: améliorer la dévalaison (OPTION 1)</t>
  </si>
  <si>
    <t>Moulin d'Abba: améliorer la dévalaison (OPTION 2)</t>
  </si>
  <si>
    <t>Pas d'enquête, pas d'information sur l'état d'avancement du projet</t>
  </si>
  <si>
    <t>Pas de détail à ce stade. Hydrométrie et régulation sur l'OG4C et les 4 ASA qui la composent. Cette ligne d'investissement sera détaillée et corrigée après finalisation du schéma directeur</t>
  </si>
  <si>
    <t>Pas de détail à ce stade. Confortement sur l'OG4C et les 4 ASA qui la composent. Cette ligne d'investissement sera détaillée et corrigée après finalisation du schéma directeur</t>
  </si>
  <si>
    <t>Dégagement végétation et cuvelage (670ml)</t>
  </si>
  <si>
    <t>Actualisation des coûts selon indice TP</t>
  </si>
  <si>
    <t>Actualisation des coûts selon indice TP, montant ajusté pour caler total sur 14M€ programmés, montant défini par SICAS en entretien</t>
  </si>
  <si>
    <t>Meilleure gestion de la ressource en eau. Optimiser les volumes prélevés.
Limitation de l'accès aux vannes (manipulation à distance)</t>
  </si>
  <si>
    <t>Action de réhabilitation de l’aval du réseau et de ses ouvrages (dessertes à
l’exutoire et régulation par sonde de niveau et surverse de sécurité)</t>
  </si>
  <si>
    <t>Régulation par bief et vannes télégérées</t>
  </si>
  <si>
    <t>Réévaluation du chiffrage par l'ASA après retour expérience premier curage</t>
  </si>
  <si>
    <t xml:space="preserve">Multiples reprise des berges du canal principal qui s'éboule </t>
  </si>
  <si>
    <t>modernisation de l'ouvrage</t>
  </si>
  <si>
    <t>Réhabilitation réseau</t>
  </si>
  <si>
    <t>Nettoyer et reprofiler la section du canal de centre Crau entre le partiteur et l'étang (portion en terrain privé qui appartient à la commune). 300ml environ. Supprimer un pont en pierre</t>
  </si>
  <si>
    <t>Modification  de tracé</t>
  </si>
  <si>
    <t xml:space="preserve">Arrêt du recul de berge par reprise du talus </t>
  </si>
  <si>
    <t>Prise d'eau de la base aérienne 701  : amélioration de la montaison</t>
  </si>
  <si>
    <t>Création de la bretelle de Bourgogne pour schinter le réseau principal en période de non-irrigation</t>
  </si>
  <si>
    <t>Améliorer le fonctionnement du réseau et limiter les volumes perdus lors de casse/vidange de réseau</t>
  </si>
  <si>
    <t>autre option d'alimentation via une prise sur canal du Congrès 
(OPTION 2)</t>
  </si>
  <si>
    <t>investissements rénovation canal vieux Craponne
(carte p42-44)</t>
  </si>
  <si>
    <t>entretien canal vieux Craponne
(carte p42-44)</t>
  </si>
  <si>
    <t>Accès servitude + Financier
L'urbanisation est telle que presque il faudrait un nouveau réseau conçu sur l'urbanisation existante en alimentant peut-être directement par Craponne</t>
  </si>
  <si>
    <t>investissements pour  canal de Craponne
(carte p42-44)</t>
  </si>
  <si>
    <t>entretien du canal de Craponne
(carte p42-44)</t>
  </si>
  <si>
    <t>réfection GC du canal en relief de Montlong (environ 5km - chiffrage selon schéma directeur CRGM)</t>
  </si>
  <si>
    <t>réfection de joint entre les éléments préfa</t>
  </si>
  <si>
    <t>réfection de joint entre les éléments préfabriqués</t>
  </si>
  <si>
    <t>réfection berge + 1 vanne</t>
  </si>
  <si>
    <t>réfection canal en terre en aval de la RD26</t>
  </si>
  <si>
    <t xml:space="preserve">Reprise de l'étanchéité section 1.4 : réfection des joints de dilatation entre éléments béton. </t>
  </si>
  <si>
    <t>réfection  complète canal en béton préfabriqué et berge</t>
  </si>
  <si>
    <t>reprise de fissure
réfection de joint entre les éléments préfa</t>
  </si>
  <si>
    <t>reprise de fissure
réfection de joint entre le éléments préfa</t>
  </si>
  <si>
    <t>Stockages extérieurs au canal pour améliorer la disponibilité de l'eau en période de pointe, paysage, amélioration des conditions de desserte</t>
  </si>
  <si>
    <t>reprise génie civil et instrumentation (motorisation et télégestion)</t>
  </si>
  <si>
    <t>reprise génie civil et instrumentation (supervision, réglage motorisé)</t>
  </si>
  <si>
    <t>Non chiffré</t>
  </si>
  <si>
    <t>Faire transiter toutes les eaux par le canal de la vallée des Baux (abandonner les canaux garrigue et moulin)</t>
  </si>
  <si>
    <t>Bassin de stockage</t>
  </si>
  <si>
    <t>Renouvellement des pompes</t>
  </si>
  <si>
    <t>47 Km agricole
10 Km d'urbain
20l/100mm
Décharge de Bourille à 5 Meuros pour 2 Km (amiante sur la conduite actuelle)
Problème de foncier</t>
  </si>
  <si>
    <t>Accès à l'eau
Accès au réseau
L'ASA est dépassée</t>
  </si>
  <si>
    <t>entretien végétation à traiter</t>
  </si>
  <si>
    <t>investissements rénovation canal grande bastides
(carte p42-44)</t>
  </si>
  <si>
    <t>investissements rénovation canal confoux
(carte p42-44)</t>
  </si>
  <si>
    <t>investissements rénovation canal les faisses
(carte p42-44)</t>
  </si>
  <si>
    <t>investissements rénovation canal les plaines
(carte p42-44)</t>
  </si>
  <si>
    <t>rénovation passage tunnel propriété privée</t>
  </si>
  <si>
    <t>rénovation d'un partiteur essentiel</t>
  </si>
  <si>
    <t>rénovation d'un secteur à fort enjeu enviro
(voir détails de travaux annexe 3A)</t>
  </si>
  <si>
    <t>Pérenniser l'ouvrage</t>
  </si>
  <si>
    <t>Non défini</t>
  </si>
  <si>
    <t>Pas d'informations suffisantes pour chiffrer</t>
  </si>
  <si>
    <t>Projet de maîtrise d'ouvrage déléguée</t>
  </si>
  <si>
    <t xml:space="preserve">Reprendre la partie du bassin du Merle en "aqueduc" au-dessus du canal d'Istres. </t>
  </si>
  <si>
    <t>L'ouvrage a 250 ans et doit être repris en sous-œuvre ou démoli et reconstruit</t>
  </si>
  <si>
    <t>Eviter les inondation des parcelles au Sud du réseau, derrière le barrage anti-sel</t>
  </si>
  <si>
    <t>Mise en place d'enrochement ponctuel pour renforcer le canal du Vigueirat</t>
  </si>
  <si>
    <t>Remplacement du siphon de la station de pompage du canal de Chapelette vers le canal d'Arles à Bouc</t>
  </si>
  <si>
    <t>Mas neuf de Vaccarès</t>
  </si>
  <si>
    <t>Entretien et accès (propriété privée) de la roubine de l'aube de Bouic avant le Vaccarès (au niveau de la gravière Fièlouse)</t>
  </si>
  <si>
    <t>À inclure dans la reprise de la station Albaron</t>
  </si>
  <si>
    <t>Canal du Pougnois: 
remplacement de 10 vannes
réfection de biefs et réhabilitation d'ouvrage de franchissement</t>
  </si>
  <si>
    <t>Canal du Raoux: 
remplacement de 5 vannes
réfection de biefs et réhabilitation d'ouvrage de franchissement</t>
  </si>
  <si>
    <t>réhabilitation (voir détails de travaux annexe 3A et carte p33)</t>
  </si>
  <si>
    <t>réhabilitation de la conduite de refoulement de la station de francony</t>
  </si>
  <si>
    <t>réhabilitation de l'aqueduc sur canal principal</t>
  </si>
  <si>
    <t>réhabilitation de la Colonne vertébrale du réseau principal de drainage
(voir détails de travaux annexe 3A)</t>
  </si>
  <si>
    <t>armoire électrique station Albaron (exutoire des 2/3 du territoire)</t>
  </si>
  <si>
    <t>Assainissement, conflit d'usage, manque d'entretien
(voir détails de travaux annexe 3A)</t>
  </si>
  <si>
    <t xml:space="preserve">arrêt de l'enfoncement canal </t>
  </si>
  <si>
    <t>réduire les fuites</t>
  </si>
  <si>
    <t>Canal du Rousty:
Curage, reprofilage et stabilisation des berges par techniques lourdes – utilisation ponctuelle du génie végétal</t>
  </si>
  <si>
    <t>équipement en hydrométrie terminée</t>
  </si>
  <si>
    <t>équipement en fin de vie</t>
  </si>
  <si>
    <t>équipement des exutoires suivants ;
• Canal de Chateaurenard
• Réal
• Fossé du chemin du Tilleul
• Fossé de la route de Tarascon
• Fossé du chemin des Leques
• Fossé du chemin Saint-Jean
• Petit Anguillon</t>
  </si>
  <si>
    <t>imperméabilisation par enduit (ou retalutage, protection minérale et poutre - prix en note)</t>
  </si>
  <si>
    <t>8_AnnexeCarto_PlanaménagementInvest_detail</t>
  </si>
  <si>
    <t>reprise murs, aménagement d'un ouvrage de franchissement, piste exploitation</t>
  </si>
  <si>
    <t>Stephane BARNOUIN, directeur</t>
  </si>
  <si>
    <t>Projet de fusion des 4 ASA membres (Cabannes, Saint-Andiol, Verquières, Noves), voire de l'ASA de Plan d'Orgon également.</t>
  </si>
  <si>
    <t>Prise sur le SICAS. Ce sont les usagers qui ont un lien contractuel avec le SICAS, pas la structure collective</t>
  </si>
  <si>
    <t>Prise d'eau sur le SICAS (concession)</t>
  </si>
  <si>
    <t>Martellière du SICAS mesurée en "trous"
Prise sur le SICAS. Ce sont les usagers qui ont un lien contractuel avec le SICAS, pas la structure collective</t>
  </si>
  <si>
    <t>1 prise sur le SICAS (transfert gratuit)</t>
  </si>
  <si>
    <t>Mesure du prélèvement sur le SICAS (concession)</t>
  </si>
  <si>
    <t>Dotation OG4C (canal EDF)
1 station de pompage dans la nappe mais prélèvement pas significatif</t>
  </si>
  <si>
    <t>Prise sur le SICAS</t>
  </si>
  <si>
    <r>
      <t>pas de donnée</t>
    </r>
    <r>
      <rPr>
        <sz val="11"/>
        <color rgb="FFFF0000"/>
        <rFont val="Calibri"/>
        <family val="2"/>
        <scheme val="minor"/>
      </rPr>
      <t xml:space="preserve"> (SICAS)</t>
    </r>
  </si>
  <si>
    <t>SICAS
Plan d'Orgon</t>
  </si>
  <si>
    <t>Instrumentalisation dans un premier temps sur le point de prélèvement et en exutoire</t>
  </si>
  <si>
    <t>Adaptation aux restrictions du SICAS et création de tours d'eau. Pas de difficultés majeures.</t>
  </si>
  <si>
    <t xml:space="preserve">Etat moyen. Le canal doit être mieux curé et entretenu par les riverains propriétaires. </t>
  </si>
  <si>
    <t>Satisfaisante. L'ASA a même eu moins de problème d'irrigation mal maîtrisées qui inondaient les voisins. Les irrigations s'enchainaient bien, aucune perte de récoltes.</t>
  </si>
  <si>
    <t>Possible, arboriculture et maraîchage bien présents, présence d'une station de pompage (SICAS) en amont</t>
  </si>
  <si>
    <t>Vers la Durance, la Malautière et l'ASA de Noves</t>
  </si>
  <si>
    <t>ASA de Noves et de Verquières
ASA des Paluds de Noves</t>
  </si>
  <si>
    <t>Réflexion en cours pour développer le réseau pression de l'ASA de Cabannes</t>
  </si>
  <si>
    <t>Réflexion sur une fusion des 4 ASA membres de l' OG4C</t>
  </si>
  <si>
    <t>Réflexion sur une fusion OG4C</t>
  </si>
  <si>
    <t>En réflexion. Extension du périmètre pression de l'ASA de Cabannes</t>
  </si>
  <si>
    <t>Dotation OG4C via le canal des 3 communes</t>
  </si>
  <si>
    <t>OG4C, ASA de Saint Andiol</t>
  </si>
  <si>
    <t>Exutoire du réseau : Vigueirat qui dépend des Marais d'Arles</t>
  </si>
  <si>
    <t>Exutoire du réseau : Vigueirat via ruisseau de l'Aileronne / Roubine du moulin / Roubine pourrie. 
ASCO se déverse également dans le périmètre de l'Union du Vigueirat</t>
  </si>
  <si>
    <t>Présence d'une station limnimétrique au Vigueirat</t>
  </si>
  <si>
    <t xml:space="preserve">Pas d'outils de mesure </t>
  </si>
  <si>
    <t>gravitaire en terre (une parie des canaux classée en cours d'eau appartiennent à la commune)</t>
  </si>
  <si>
    <t>En amont sur le Meyrol il y a quelques sondes gérées par SyMCrau. 
Pas de mesure par l'ASA</t>
  </si>
  <si>
    <t>Les eaux se déversent dans les marais de Raphèle qui font partie de l'ASCO d'Arles</t>
  </si>
  <si>
    <t>Alimentation du canal du Vigueirat (canal de transit uniquement/pas d'alimentation réseau) par l'ensemble du réseau Nord Alpilles
Alimentation du réseau d'assainissement par le canal d'Arles à Bouc (géré par le grand port de Marseille)</t>
  </si>
  <si>
    <t>le canal de la vallée des Baux (ASA des marais d'Arles) puis le Canal de Arles à Bouc</t>
  </si>
  <si>
    <t>Un pompage pour création d'une dépression serait essentiel</t>
  </si>
  <si>
    <t>Station d'épuration de la commune de Lançon + exutoire canal de Craponne branche Salon</t>
  </si>
  <si>
    <t>Besoin de gros travaux sur un ouvrage à l'aval du canal. Ancienne construction en pierres dangereuses mais si elle s'effondre l'eau ne pourra plus s'évacuer</t>
  </si>
  <si>
    <t>Budget de fonctionnement de 180 k€. 
Environ 200 k€ d'investissement annuels sur les réseaux d'irrigation, en autofinancement. Essentiellement du curatif, un quart en amélioration des réseaux, pas plus.
2 types de réseaux différents, urbain et agricole
Absence de DIG mise en évidence dans le schéma directeur toujours d'actualité, pas de base légale d'intervention.
Appui ponctuel et officieux à certaines ASA ou ASL comme l'ASA de la Cabane dont le fonctionnement reste important pour la commune. Mme Bonfillon opposée à un regroupement de la gouvernance.
Dotation à 35Mm3. Potentiel d'économie d'eau identifié par la Métropole. Pas d'appui concret pourtant à ce jour, mais il y a de l'intérêt.
Capacité à porter des investissements en interne.</t>
  </si>
  <si>
    <t>8 ouvrages de prises sur le Canal de Craponne dont 1 pour le secteur basse pression
Canal de la Roque d'Anteron alimente également 50ha à l'est du périmètre
Tous les ouvrages de prise sont calibrés avec modules à masques. Depuis 3 ou 4 ans la commune essaie d'équiper avec télémétrie notamment ce qui arrive de l'ASA de la Roque d'Antheron (problème avec eux)
Un débitmètre est installé sur le secteur basse pression (qui ne marche pas depuis 3mois pourtant un équipements précieux pour la commune)</t>
  </si>
  <si>
    <t>ASA Craponne / ASA de la Roque d'Antheron / ASA Charleval</t>
  </si>
  <si>
    <t>Le réseau basse pression est dimensionné pour des extensions futures  mais rien n'a jamais été fait. Les dossiers sont trop complexes à réaliser pour les élus.</t>
  </si>
  <si>
    <t>Mallemort est géré par la commune : c'est le flou juridique. 
Besoin d'être accompagné sur la question de "comment gérer nos réseaux?" 
60km de réseaux gravitaires 
20/25km de réseaux basse pression (ouest de Mallemort)
400ha/1300ha alimentés en basse pression</t>
  </si>
  <si>
    <t>Exutoires existants mais non mesurés à ce jour. 
Projet de 10 points de mesures à mesurer (1150 € HT /point en télérelève toutes les demi heure, en mesure de hauteur avec courbe de tarage. + 3000 €/point si mesure de vitesse)</t>
  </si>
  <si>
    <t>sonde à l'entrée du secteur des hautes plaines</t>
  </si>
  <si>
    <t>ASA de Salon de Provence</t>
  </si>
  <si>
    <t>de moins en moins de maraichage, de plus en plus en prairie, vocation à rester en gravitaire.</t>
  </si>
  <si>
    <t>Pas d'investissement sur les ouvrages, donc dégradation progressive du réseau</t>
  </si>
  <si>
    <t xml:space="preserve">Manque de compréhension des adhérents, pas de tour d'eau, pas d'acceptation des conditions de restrictions. Les irrigants en amont ont refusé de diminuer les hauteurs d'ouverture des vannes. Des prises ont été cassées.  </t>
  </si>
  <si>
    <t>Gravitaire à 95%
Pression sur station pompage de l'iIon (30 ha)
Mode de desserte adapté au foin avec bassin de comptage calibré. Peut être utilisé en pompage pour le maraîchage
En urbain canalettes ne fonctionnement pas correctement</t>
  </si>
  <si>
    <t>Non sur l'agricole foin de Crau et maraîchers qui sont équipés de pompes, cela semble satisfaire les adhérents
Besoin d'évolution sur la desserte en urbain qui ne peut plus être faite en situation actuelle (plus d'accès), volonté de passer en basse pression, mais le coût est trop important . Nécessité dans ce cas de réguler le niveau dans le canal principal. Enquête auprès des riverains pas concluante à l'époque. Renouvellement de l'enquête en cours.
Mesure de niveau sur 37 des 57 prises, avec alarme mais pas exploité en débit</t>
  </si>
  <si>
    <t>Compliqué en période de restriction. 20% en moins. 
Problèmes de  fonctionnement  en dessous des 20% 
La solution trouvée est de garder les volumes en Juillet pour pouvoir fonctionner normalement, avec un effort concentré sur Aout (-40 %) pour pouvoir libérer des volumes pour les maraichers du Vaucluse.
Pas de réduction des temps d'arrosage, donc moins d'eau lors de l'arrosage, c'est cela qui pose problème, car les parcelles de foin ne peuvent pas être inondées jusqu'au bout si le débit n'est pas à 100%.
Pas de plan de gestion d'urgence mais c'est à engager, (réduire le temps d'arrosage et  rallonger le temps entre deux arrosage)</t>
  </si>
  <si>
    <t xml:space="preserve">Pas de vanne automatique entre la prise et la décharge de Bourille
Délai trop important pour bien réguler.
Débordement à Bourille (15 Km en aval de la prise, manque des vannes de régulation)
Risque de débordement sur la partie urbaine aval.
Intérêt du canal de Craponne de récupérer l'eau à la décharge de Bourille car les rejets en bout de ligne ne peuvent pas être valorisés en aval de Pont de Crau
Le secteur agricole fonctionne mais l'état du réseau est vétuste. Besoins en eau augmentent tout comme le débit nécessaire en tête.
Problématique d'accès sur l'urbain lié au foncier et urbanisation forte mais également sur l'agricole qui pose des problèmes sur l'entretien du réseau </t>
  </si>
  <si>
    <t>Pas d'outils aux restitutions mais 2 sondes intermédiaires sur le réseau avec télérelève</t>
  </si>
  <si>
    <t>Restitution au Rhône en extrémité de canal</t>
  </si>
  <si>
    <t>sondes en télégestion au niveau de la station de pompage dans le petit Rhône</t>
  </si>
  <si>
    <t xml:space="preserve">petit Rhône </t>
  </si>
  <si>
    <t>rejette directement dans le Rhône via une station de pompage</t>
  </si>
  <si>
    <t>1  ouvrage de prise dans le grand Rhône
Pas d'outil de mesure installé hormis une échelle limnimétrique dans le canal grand Rhône</t>
  </si>
  <si>
    <t>Rhône (7 pompes)
station de francony 
station de la montlog
station triquette</t>
  </si>
  <si>
    <t>Rhône station de l'aube de bouic au niveau du domaine de l'armelière</t>
  </si>
  <si>
    <t>étang du Vaccarès</t>
  </si>
  <si>
    <t>exutoire final Vaccarès</t>
  </si>
  <si>
    <t>gravitaire en terre</t>
  </si>
  <si>
    <t>ASA de Frigoules,Pioch et Gazier</t>
  </si>
  <si>
    <t>Mauvais, canaux principaux bouché à 98%</t>
  </si>
  <si>
    <t xml:space="preserve">ASA a été coupée par le canal de navigation du Rhône  et en compensation on lui a créé la station des Eyselles. 
Relation tendue entre ASA et Port autonome de Marseille. 
ASA fait appel à un prestataire de service pour le curage. Elle n'est pas équipée. </t>
  </si>
  <si>
    <t xml:space="preserve">Fusion 2012 (Bastière et Gimeaux) avec canal grand montlong 
Dernier travaux il y a 5 ans (4 tranches de travaux) - SD 2014 SCP
Electricien </t>
  </si>
  <si>
    <t>petit Rhône (pompage via 2 stations pour saliers et 1 pour saint cezaire)</t>
  </si>
  <si>
    <t>rejet dans le correge major si troplein exutoire égout</t>
  </si>
  <si>
    <t>rizière (pas d'interêt)</t>
  </si>
  <si>
    <t>Peu de restriction voire pas du tout sur le secteur</t>
  </si>
  <si>
    <t>Réseau 100% cuvelé
Il y a de plus en plus de maraîchage sur le périmètre ce qui réduit considérablement la période de chômage pour réaliser l'entretien, en revanche les rôles sont plus importants</t>
  </si>
  <si>
    <t>gravitaire
sauf pompage pour les prés</t>
  </si>
  <si>
    <t>3 exutoires : 
- Station Albaron, 
- Vaccarès, 
- Station Pierre du Lac qui renvoie dans le Rhône via la station Antonelle
Sonde de niveau positionnée à l'entrée du périmètre et à chaque station. Aujourd'hui ces sondes ne sont pas fonctionnelles (elles devaient l'être au 31.07.2024)</t>
  </si>
  <si>
    <t>ASA Triquette qui est la plus importante. Il y a également une alimentation par ASA Petit Beaumont + ASA Salier +ASA Petit Mas de Verre</t>
  </si>
  <si>
    <t xml:space="preserve">Selon le président, le schéma directeur réalisé sur l'ASCO n'est pas fiable. En particulier, les prix indiqués sont largement exagérés. </t>
  </si>
  <si>
    <t>sonde de mesure à pont Paradis, domaine de la Jasse, Salon, Grans, Miramas, Repentance</t>
  </si>
  <si>
    <r>
      <t>une sonde à M</t>
    </r>
    <r>
      <rPr>
        <sz val="11"/>
        <rFont val="Calibri"/>
        <family val="2"/>
        <scheme val="minor"/>
      </rPr>
      <t>assacre</t>
    </r>
    <r>
      <rPr>
        <sz val="11"/>
        <color theme="1"/>
        <rFont val="Calibri"/>
        <family val="2"/>
        <scheme val="minor"/>
      </rPr>
      <t xml:space="preserve"> (et une à bayanne qui ne fonctionne plus)</t>
    </r>
  </si>
  <si>
    <t xml:space="preserve">ASA d'Eyguières, Salon, Istres et Miramas </t>
  </si>
  <si>
    <t>gravitaire. Début en terre puis bétonné à partir du barreau de Sulauze</t>
  </si>
  <si>
    <t>Envisageable en basse pression pour Miramas (déjà évoqué)</t>
  </si>
  <si>
    <t>la Durance via la prise de Lamanon et le canal de Craponne qui appartient à l'ASA de St-Chamas</t>
  </si>
  <si>
    <t>l'étang du Vaccarès (canal Raoux), 
ASA de St Chamas (via le Pougnois) 
ASA d'Istres (canal du Paty)</t>
  </si>
  <si>
    <t>pas d'intérêt</t>
  </si>
  <si>
    <t>Pas de restitutions au milieu naturel. L'exutoire final est le bassin du Merle. C'est le travail de l'ASA de réguler son canal pour que le niveau dans le bassin soit correct. Il y a une sonde dans le bassin du Merle avec une alerte sur niveau haut et niveau bas. 
En cas de modification nécessaire du débit, vanne manipulée au partiteur des crottes, temps de réaction de 6 à 8 h.</t>
  </si>
  <si>
    <t>Canal soumis aux restrictions. Toutes les prises en amont du bassin ont été réduites, souvent un peu plus que la restriction définie, pour favoriser les prises à l'aval du bassin qui desservent des canaux très longs. 
L'accès à l'eau en amont du bassin du Merle est correct. Les tours d'eau ont été modifiés. Peu de prairies ont du être abandonnées. 
La Cie Istres Entressens et l'ASA de Langlade sont sûrement celles qui ont eu les principales restrictions. Elles devaient fonctionner à -20% de la dotation, alors qu'hors restriction elles fonctionnent plutôt à 110% en profitant du fonctionnement à débit réduit de l'ASA de St-Chamas
Gestion assez aisée pour l'ASA car elle a seulement affaire à des gardes, pas de particuliers.
Volume à Martigues assuré car utilisation pour production AEP.</t>
  </si>
  <si>
    <t>Besoin de réalisation de travaux surtout sur le canal commun avec l'ASA de Gordes (dont prise en priorité) et au niveau du partiteur où trop d'eau repart en surverse à l'Arc à cause d'ouvrages dégradé et non régulés</t>
  </si>
  <si>
    <t>622 adhèrent = 350ha (pépinière / centre équestre / jardinerie / foins / maraichage)
50km de réseau en PEHD PN6 --&gt; modernisation en PN16
ASAMIA a fait la demande de subvention pour réaliser un schéma directeur
ASA GEMENOS a défendu ASAMIA en 2017 bonne entente entre les 2 structures. À l'avenir l'ASA GEMENOS souhaiterait se raccorder sur le réseau de l'ASAMIA. 
Certaines portions de réseau peuvent être situées sous piscine ou terrasse au vu de l'urbanisation qui a été réalisée ces dernières années</t>
  </si>
  <si>
    <t>Projet lointain de réalisation d'un bassin de stockage et d'utilisation de la température de l'eau de la source pour produire de l'énergie renouvelable pour les bâtiments communaux. Il faut surtout sécuriser l'approvisionnement en eau =&gt; passer par un raccordement à la SEM ? Extension du réseau de l'ASAMIA ?</t>
  </si>
  <si>
    <t>2400 ha de périmètre.
Consommation de 30Mm3 en moyenne sur 10 ans pour 52 Mm3 de dotation.
1 garde et le directeur qui font de la gestion au jour le jour, fine, pour ajuster les débits aux besoins, tendance à la réduction des prélèvements.
Assolements envoyés chaque année par les agriculteurs, ce qui permet d'anticiper les problèmes à venir sur certains ilots si grosse densité de cultures irriguées.
Récupération des eaux pluviales dans les réseaux d'irrigation sur le Puy.</t>
  </si>
  <si>
    <t>OG4C, Cabannes, Saint-Andiol, Verquières, Noves, Mollégès, Béal du moulin, Plan d'Orgon, Bazarde à Orgon, Plan de Sénas, Réal de st-Rémy, Caderache à Sénas, Eygalières, Eyragues, Rognonas, Filiole Saint-Véran à Orgon, Fumades à Orgon, filiole Arvieux Saint-Bernard à Tarascon
Pas d'interaction avec l'ASA de Chateaurenard qui prend dans l'Anguillon
Taxe pour se rejeter dans les marais d'Arles pour rejet dans le Vigueirat.</t>
  </si>
  <si>
    <t>Mise en service en 1914. Mélange de tronçons vieillissants (mais parfois encore solide), certains tronçons en voie de délabrement. Nécessité de à la fois modernisé et entretenir l'existant. Aqueducs, tunnels, ouvrages d'arts couteurs. 69 km de canaux principaux et 200 km de réseaux de distribution. Bonne moitié du budget de travaux sont sur ces réseaux de distribution.</t>
  </si>
  <si>
    <t>oui mesure de prélèvement sur chaque prise (garrigues, jeanne de Craponne)
compteur sur le zone des garrigues</t>
  </si>
  <si>
    <t>non aucun intérêt (foin de Crau)</t>
  </si>
  <si>
    <t>4 prises avec 3 sondes relevés journalièrement (dont 2 à remplacer car relevage manuel et sonde vieille) et une en télécommunication. 1 module à masque EDF</t>
  </si>
  <si>
    <t>2 sondes aux 2 canaux principaux (ne fonctionne plus suite à des dégradations)
sonde non fonctionnelle ni entretenue car inutile, problématique de paiement au prélèvement net (restitution au milieu non déduit) notamment la réalimentation d'un bassin EDF</t>
  </si>
  <si>
    <t>l'Anguillon (SICAS et ASA amont) et la Durance</t>
  </si>
  <si>
    <t xml:space="preserve">
Pas de projet de passage sous pression. Automatisation compliquée voire impossible à cause du maillage et de la récupération pluvial urbain par le secondaire</t>
  </si>
  <si>
    <t>suite au SD 3 programmes de travaux réalisés puis l'ASA n'a plus eu de subvention car pas d'économie d'eau. Depuis 3 ans, elle réalise des "pansements" et pas des investissements cohérents et structurants.
Etude de passe à poisson sur l'anguillon
Etude de passe à anguille
=&gt; 2 ouvrages en MOE bloqué par l'OFB problématique de débit
Travaux Réals : programme de travaux prochainement (SIVVB) 
Discussion en cours avec l'Agglo sur le pluvial
L'ASA pourrait automatiser sa prise pour réduire le débit de prise pendant 6h/nuit mais elle n'aurait pas un retour sur investissement satisfaisant et ne peut pas se le permettre du fait de ses difficultés financières</t>
  </si>
  <si>
    <t>Les eaux de Châteaurenard sont réceptionnées par l'ASCO</t>
  </si>
  <si>
    <t xml:space="preserve">Le problème sur le périmètre c'est le partage des eaux et les servitudes. Les servitudes sont aujourd'hui que des compromis à l'amiable avec les propriétaires. Les berges sont privées et sur certains secteurs l'accès est impossible (végétation, clôture, animaux, ...).  </t>
  </si>
  <si>
    <t>ASA de Graveson, Tarascon, Maillane et st Rémy</t>
  </si>
  <si>
    <t>Convention avec le village de mas blanc (pour le rejet du pluvial). Saint Etienne du Grès pas de convention mais rejet aussi
Droit d'eau avec le Vigueirat central de Tarascon
La garde canal de l'ASCO est aussi garde canal pour le SICAS pour l'irrigation des zones suivantes: Orgon, Plan d'Orgon, Mollégès, Eygalières, Saint Rémy centre, Mas blanc et Saint Etienne.</t>
  </si>
  <si>
    <t>Prélèvements
Infos Générales</t>
  </si>
  <si>
    <t>Prélèvement outils de mesure</t>
  </si>
  <si>
    <t>Prélèvement télérelève</t>
  </si>
  <si>
    <t>Œuvre Générale des Quatre Communes</t>
  </si>
  <si>
    <t>Prise sur le SICAS qui transporte de l'eau pour l'OG4C (convention EDF)</t>
  </si>
  <si>
    <t>SICAS
ASA de Plan d'Orgon</t>
  </si>
  <si>
    <t>4 ASA membre, ASA de Mollégès, ASA des Paluds de Noves</t>
  </si>
  <si>
    <r>
      <t>Le passage sous pression n'est pas un sujet actuel car la fin du remboursement des empreints pour les travaux de rénovation à eu lieu en 2023 mais ce serait intéressant (</t>
    </r>
    <r>
      <rPr>
        <sz val="11"/>
        <rFont val="Calibri"/>
        <family val="2"/>
        <scheme val="minor"/>
      </rPr>
      <t>antigel, goutte à goutte, forage de plus en plus nombreux)</t>
    </r>
    <r>
      <rPr>
        <sz val="11"/>
        <color theme="1"/>
        <rFont val="Calibri"/>
        <family val="2"/>
        <scheme val="minor"/>
      </rPr>
      <t xml:space="preserve">
Une partie pourrait d'ailleurs déjà passer sous pression (autour plan d'Orgon)</t>
    </r>
  </si>
  <si>
    <t>bassin de rétention à prévoir, proposition du président terrain dans plan d'Orgon (pour éviter surverse sur RD7) 
Les principales économies d'eau seraient à réaliser sur les exploitations en créant des réseaux d'alimentation des raies plutôt qu'une irrigation purement gravitaire, et par la discipline des irrigants, notamment de ceux des prairies non professionnels.</t>
  </si>
  <si>
    <t>Bon fonctionnement général, investissements menés récemment, un tronçon en mauvais état en zone urbaine</t>
  </si>
  <si>
    <t>SD en cours, extension du périmètre pression envisagée</t>
  </si>
  <si>
    <t>Dotation OG4C (Canal EDF)
Dotation Marquis (SICAS)</t>
  </si>
  <si>
    <t>SICAS, OG4C, Récupère les fuyants de Plan d'Orgon</t>
  </si>
  <si>
    <t>Etat moyen notamment sur le réseau principal, un tronçon avec fort enjeu de confortement</t>
  </si>
  <si>
    <t>L'ASA dépend des restitutions des ASA amont.
En période de restrictions, adaptation des tours d'eau. Pas de problèmes particuliers pendant les restrictions 2022</t>
  </si>
  <si>
    <t>Récupère les fuyants de Saint Andiol</t>
  </si>
  <si>
    <t>Alimente l'étang de l'olivier (en passant par Istres - inondation possible en cas de volume trop important)</t>
  </si>
  <si>
    <t xml:space="preserve">Bon état. 
Entretien régulier : débroussaillage 100% du linéaire tous les ans  et  curage tous les ans par tronçon (sur cinq ans curage de 100% du linéaire) </t>
  </si>
  <si>
    <t>mesure de niveau sur les points bas exclusivement et sur le canal du Vigueirat (canal en relief sur digue à partir de saint Gabriel)</t>
  </si>
  <si>
    <t>Fusion possible avec l'ASA des marais d'Arles (déjà discuté) pour simplifier l'entretien. Notamment le canal de la vallée des Baux essentiel à l'assèchement de l'ASA mais qui appartient à l'ASA des marais d'Arles</t>
  </si>
  <si>
    <t xml:space="preserve">Mallemort subit les restrictions du canal de Craponne. 
Le secteur alimenté par l'ASA de la Roque est le plus complexe à gérer en période de restriction (en 2022, aucun volume disponible, 20ha perdus).
Règles de tour d'eau mises en place contrôlées par le garde canal. </t>
  </si>
  <si>
    <t>ASA du canal du Moulin à la Roque d'Anthéron
ASL de la Royère à Charleval
ASL de Bonneval
Arrosages communaux de Mallemort
Arrosages communaux d'Alleins
ASL de Caderache à Sénas
ASA de Craponne à Lamanon
ASA du Valat Madame
Arrosages communaux de Salon de Provence
 ASA des arrosants de Grans
ASA des arrosants de Pelissanne
ASA des arrosant de Craponne à Lançon
ASA de Cornillon Confoux
ASA des arrosants d'Eyguières
ASA des arrosants de Craponne à Istres
ASA du Congrès des Alpines
Arrosages Communaux de Miramas</t>
  </si>
  <si>
    <t>-20% en début de saison puis -34%. La principale difficulté a été pour les gardes qui avaient bcp de travail de vérification. Des martellières cassées essentiellement chez les privés. Pas de problèmes sur les prises d'eau collectives. Il y a de grandes marges de manœuvre sur les périmètres collectifs qui devraient réfléchir à leurs prélèvements en tête et à l'exutoire pour évaluer les économies à réaliser.</t>
  </si>
  <si>
    <t>Convention prévue avec l'ASA de Charleval et les arrosages communaux d'Alleins. 
Projet de convention avec l'ASA de Pelissanne également
Difficultés dans la reprise de certaines ASA : les périmètres sont très souvent pas à jour et la remise sur pied administrative peut nécessiter beaucoup de temps.
A venir fusion avec ASA de Lançon et ASA du Valat Madame. Les 2 ASA de la Roque restent en convention.
Appui à l'ASA de Pelissanne en cours de discussion</t>
  </si>
  <si>
    <t>sonde entre Pelissanne et Lançon</t>
  </si>
  <si>
    <t>ASA de Lançon et ASA de Cornillon</t>
  </si>
  <si>
    <t xml:space="preserve">oui. Gestion des martellières à la main. </t>
  </si>
  <si>
    <t>Alimentation par l'ASA Cie de Craponne
Modules à masque pour les 4 secteurs (Salon, Pelissanne, Lançon, Cornillon). Puis mesures de vitesses pour préciser les prélèvements de chaque gestionnaire.</t>
  </si>
  <si>
    <t>Projet de fusion des  ASA Cie de Craponne, ASA Madame, ASA Lançon. Devrait se faire en 2025.</t>
  </si>
  <si>
    <t>quelques prairies, beaucoup de lotissement, jardins d'agrément, pas de modernisation prévue.</t>
  </si>
  <si>
    <t>Restitution au canal de Craponne
-Soit en bout de ligne (passage sous 5 maisons) 
-Soit à la décharge de Bourille (sert aussi de desserte (100Ha environ)
 Rétrécissement du canal et urbain en aval.
Mesure de débit en bout depuis un an ou deux dans le cadre des travaux du canal principal (aqueduc), mais n'exploite pas la donnée.
Mesure de débit sur Bourille aussi.
Mesure 1/jour mais n'exploite pas la donnée</t>
  </si>
  <si>
    <t xml:space="preserve">Créé en 1957. Explosion urbaine autour de pont de Crau qui a submergé l'ASA et cause de graves problématiques.
Budget de fonctionnement de 125 K€ depuis le rapprochement avec Craponne qui facture aussi de son côté les adhérent de la Hate Crau (50 K€ environ)
Le rapprochement avec Craponne et Rageyrol depuis 2 ans, volonté présente, mais qui soulève des questions financières. L'état catastrophique de l'ASA n'est pas supportable par les autres structures, les autres freinent car ils ont peur de mettre en péril leur structure
Présence de 2 capteurs de débits intermédiaires existants mais pas exploités aujourd'hui à cause du manque de supervision.
 Il manque un directeur technique: gestion adhérent, régulation, gestion crise...
</t>
  </si>
  <si>
    <t>Projet de fusion avec arrosants de la Crau et la Haute Crau. Devrait se faire en 2025. Appuyé par la sous-préfecture. Ca a tardé le temps que la Haute-Crau remette ses ouvrages en état.
Projets d'investissement de la Haute-Crau appuyé par l'ACCM.
Sondes posées par Guillaume Casella de ASA cie de Craponne
Pas de mal de travaux hiver 23-24 et hiver 24-25 avant la fusion
80% de subvention obtenus sur les sondes et la motorisation de la vanne de prise</t>
  </si>
  <si>
    <t>ASA Rageyrol de Vergières, ASA Haute Crau, Fossé du Pilier, Fossé des Chanoines</t>
  </si>
  <si>
    <t>Seuil de fonctionnement du canal estimé à 80% de son débit complet. En deçà, la hauteur d'eau est insuffisante et l'alimentation des prises n'est plus assurée.
Le besoin était estimé à 1,2 l/s/ha dans les années 60. Réduction des MES (augmentation de l'infiltration) et u changement climatique =&gt; plutôt 2 l/s/ha.</t>
  </si>
  <si>
    <t>42 km de canal principal et 2 km de réseaux secondaires; Depuis 2010, l'ASA n'a plus de subventions et les travaux réalisés sur le canal correspondent plus à une réponse à l'urgence qu'à des investissements programmés. Besoins de confortement très importants, accrus par la réduction de la charge en MES des eaux du canal EDF. Une part des investissements à réaliser correspond donc à un "rattrapage" des années sans travaux conséquents.
Besoins de régulation pour répondre au différentiel de besoins en eau entre le jour et la nuit et optimiser le prélèvement. L'étude BRL de 2023 traite de ce point en prévoyant un stockage dans le canal et des stockages "latéraux" complémentaires. L'ASA envisage d'utiliser les carrières de Saint-Martin de Crau pour disposer d'un volume de stockage conséquent lui permettant d'assurer une meilleure desserte de son périmètre, sa dotation étant jugée insuffisante.. Outre la régulation et le stockage, le rôle du canal sur le paysage est le 3e axe de travail de l'ASA pour son projet "canal du futur".
Cuvelage était estimé à 3000 €/ml avant les 3 dernières années d'inflation.
Autres axes d'amélioration : nivellement des prairies (estimation : 50%des 10 000 ha de prairies le sont - cout 5000€/ha) ) et busage des porteaux.Complément : automatisation des vannes de prises  (3 000 €/ha). En grande masse, le projet "canal du futur" est estimé à 100 M€</t>
  </si>
  <si>
    <t>Corrège Major souhaitait une fusion mais refusée par Sigoulette par manque d'intérêt financier et technique commun (Sigoulette présente de la trésorerie et un bassin versant indépendant).
Un garde en 1/3 temps
Convention de rejet ou de prélèvement, voir avec SMGAS</t>
  </si>
  <si>
    <t>Remise en route récente: régularisation des paiement des adhérents; mise à jour du tarif et mise en place de demandes de subventions multiples au niveau de la mairie pour travaux</t>
  </si>
  <si>
    <t xml:space="preserve">Pas de prélèvement
3 stations à l'ASA
Station de Beaufrancois + Station les eysselles (gérée par le port autonome Marseille) + Station le relais
Station du relais et beaufrançois équipées d'une sonde de niveau. Le démarrage des pompes se fait selon ces sondes. </t>
  </si>
  <si>
    <t>le rousty 
canal de Corrège</t>
  </si>
  <si>
    <t>globalement gravitaire
sauf surpression ponctuelle</t>
  </si>
  <si>
    <t>non aucun intérêt  (1000 hectare de rizière sur 5000) autre maraichage, prés, marais
maraichage évolution possible (alimentation hivernale exemple mars, couteux à l'ASA)</t>
  </si>
  <si>
    <t>ASA de saliers: M.DIJOL (depuis 1,5ans)
ASA de saint cézaire: M.MANDROLINI
Garde canal des deux ASA : monsieur VALETTE</t>
  </si>
  <si>
    <t>non aucun intérêt</t>
  </si>
  <si>
    <t>Tranche de travaux 2000 enrochements dans certains canaux en terre (mais non liaisonnés)
Tranche 2010 enrochement d'autres parties des canaux
martellière appartiennent aux propriétaires
partage de garde avec Fumemorte et Sambuc</t>
  </si>
  <si>
    <t xml:space="preserve">Pas d'aggravation des dégradations constatée sur les ouvrages depuis le schéma directeur.
Dégradation des canaux du fait des ragondins et écrevisses.
Amélioration du fonctionnement en irrigation (reprise du barrage à l'extrémité du Japon et la martellière de la Roubine du Roy). Economies d'eau et d'énergie importantes suite à ces travaux.
Capteurs de niveau installés sur le canal reliés à des variateurs de vitesses sur le canal. </t>
  </si>
  <si>
    <t>Cette année Rhône très chargé en limons pompage moins efficace. Encrassement de la grille important.
Installation d'une sonde de salinité avec information du garde en continu.
Martellière Roubine du Roy ok
Barrage ok
Entretien des pompes, l'ASA essaie d'en faire le max  mais difficultés liées à l'augmentation des frais énergétiques
20 000 ha de riz il y a 10 ans, 11 000 ha aujourd'hui. Risque fort sur les ASCO d'irrigation et d'assainissement. Ca grève les ambitions d'investissements  sur les ASA, et ça amène plus à essayer de maintenir les ouvrages actuels.
Les propriétaires sont plus attentifs aux pertes d'eau sur leurs exploitations.
Le barrage a couté 80 k€, la martellière a couté 40 k€
pour les investissements, on peut reprendre les actions du schéma mais en actualisant les coûts qui ont fortement augmenté.
Besoins d'investissements chez les propriétaires aussi, notamment Conservatoire du Littoral, mais difficile si difficultés économiques agricoles et de finances publiques.
Commutateur jour/nuit posé sur chaque station pour éviter de pomper en heures pleines.
Digue du Versadou : problème avec les propriétaires (SNPN), contraintes règlementaires, travaux non réalisés (subventions perdues).</t>
  </si>
  <si>
    <t>pas de problème et pas de pertes (pâturage essentiellement). En 2022, 1  semaine à 60%(alternance de tour d'eau sur filiole) et tout le reste de l'été à 80%</t>
  </si>
  <si>
    <t>Deux types de droits d'eau livrés au partiteur du Merle (canal du Congrès et UBC). Besoin d'avoir du temps réel sur mesures. Aujourd'hui mesure toutes les heures, émission d'infos trop tardives (toutes les 3 ou 12 heures).</t>
  </si>
  <si>
    <t>Problèmes de sécurité apparaissent, risque d'inondation de zones urbaines, et pas d'argent pour faire face aux risques de rupture (y compris pour risque au dessus école communale).
Départ à la retraire d'exploitants agricoles, pas de reprise, manque d'entretien, canaux servent de dépotoir.</t>
  </si>
  <si>
    <t>Pas d'astreinte donc pas de surveillance de 17h à 8h, le week end, les jours fériés, les congés du garde, etc. Intervention des bénévoles sur ces heures là.</t>
  </si>
  <si>
    <t>Paty (1 martellière principal 4 sonde)
Raoux (1 sonde à l'entrée du canal)
Pougnois (2 sondes une à la martellière et 1  à la sortie 100m avant l'exutoire)</t>
  </si>
  <si>
    <t>réseau en moyen état 
ouvrages en bon état et entretenus</t>
  </si>
  <si>
    <t>Fusion de Miramas avec ASA de St Chamas: politiquement difficile (l'eau est plus chère sur l'ASA de St-Chamas)
La commune paye la fourniture d'eau par l'ASA st Chamas
Astreinte aussi pour St Chamas</t>
  </si>
  <si>
    <t xml:space="preserve">
Amont du Merle, Domaine du Merle, ASL de la Cabane, ASL des biens neufs, ASL Joly, qq prises privées
Sur le bassin du Merle : domaine de Fontanges, ASA d'Istres, Régie des eaux de la ville de Martigues (AEP essentiellement), ASA de Langlade, Cie Istres Entressens, ASA de St Chamas-Miramas, arrosages communaux de Miramas,  ASA de Grans
</t>
  </si>
  <si>
    <t>Canal entre les Crottes et le partiteur de Merle. Pas de réseau secondaire. Linéaire d'environ 8 km. Réseau intégré à la base Hydra. Environ 15 prises en amont du merle.
Entretien classique, pas de zone urbaine, fauchage des abords du canal, boinne accessibilité du canal maintenue.
A l'aval de chaque prise, cuvelage puis seuil et échelle. équipements des prises avec sondes de niveau pour définir le débit fourni (G Casella, télétransmission, supervision). Fin de l'équipement des prises en 2027.
Essentiellement des surfaces fournies = prairies. Un peu d'arboriculture.
Jamais de schéma directeur car fonctionnement semble assez bien connu et l'intérêt d'un schéma n'est pas évident.
Budget de l'ordre de 120 k€, équilibre, trésorerie avec un rôle d'avance.
1 directeur/garde-canal, 1 garde-canal à mi temps, 1 secrétaire à temps partiel
Chômage réduit entre mi-décembre et mi-février pour assurer la desserte de l'AEP de Martigues.</t>
  </si>
  <si>
    <t xml:space="preserve">Dégradation au fil des années par manque d'investissement. Réseau dégradé avec des interventions ponctuelles pour remettre en état des zones fuyardes, changer des martellières, etc. </t>
  </si>
  <si>
    <t>Projection d'étendre le réseau SCP sur une partie du périmètre de l'ASA qui serait donc distrait</t>
  </si>
  <si>
    <t>Gravitaire surface libre
Conduites basse pression (essentiellement en zone urbaine)
15 ha irrigués en pression</t>
  </si>
  <si>
    <t>4180 l/s en tête en période de pointe. Pas un canal qui nécessite des gros débits. 
Gros travail de professionnalisation des gardes pour qu'ils réalisent des économies d'eau. Gestion humaine très importante . Adhérents relativement respectueux des règles, ça aide.
Régulation hydraulique (étude SCP) = une des feuilles de route. S'ajoute de la réhabilitation et de la régulation sur des réseaux de distribution. La moitié du budget de l'étude SCP a été faite (900 k€ de travaux réalisés), pour le reste l'ASA va lancer une étude d'actualisation avec son retour d'expérience de la première phase.
Reste environ 1M€ d'investissement à réaliser dans les 10 ans en modernisation/régulation. 95% des actions du schéma directeur de 2013 ont été réalisés. Projet également de dvpt de réseau basse pression, mais le niveau d'investissement reste à définir. Il y a également des besoins de confortements d'ouvrage
L'objectif serait d'investir 500k€ à 1M€ / an au global. Sur 10 ans, on peut estimer 2M€ sur les canaux et 1M€ sur les réseaux de distribution. 1M€ sur la régulation. 2 à 3 M€ en réhabilitation d'ouvrages. Mais ça sera apprécié en fonction  des opportunités de financements.
Difficultés d'accès aux subventions. Et coût des emprunts a fortement augmenté. Les délais de paiement et le coût des lignes de trésorerie ajoutent encore des difficultés. S'ajoute enfin la complexité à monter le projet et à le faire entrer dans la bonne case.
Les ouvrages réalisés permettraient un meilleur fonctionnement en période de restriction. Mais pas simple de définir des économies d'eau, le programme de régulation est un tout, les études  SCP donne un objectif à terme quand tout sera fini.
Canal à 97% agricole. Volonté d'adapter le canal à l'avenir en le rendant plus résilient aux restrictions.
Liens avec l'ASA Cie de Craponne, bcp + qu'avec les arrosants de la Crau.
Le bon indicateur pour rapprocher des structures, ce sont des visions méthodo et stratégiques équivalentes.
Mutualiser les problèmes ne créent pas des solutions. Economies d'eau à 10 peuvent être de l'ordre de 5 à 8 %.
Des extensions seraient possibles, il y a de la demande autour du périmètre, ça permettrait de mieux financer la structure. On attendrait toutefois pas 4000 ha. La meilleure gestion de l'eau pourrait permettre ces extensions.</t>
  </si>
  <si>
    <t>canal du Congrès et zone ornithologique du merle</t>
  </si>
  <si>
    <t>Inclus aussi l'ASA du fossé de Meyrol
Le partiteur de Jeanne de Craponne répartit les eaux entre l'ASA d'irrigation, d'Eyguières, celle de la Crau et la ville d'Istres
Suite aux travaux réalisé d'après le SD de 2015, la partie des garrigues est irriguée lpar l'ASA de la vallée des Baux (mais toujours sous droit d'eau de l'ASA d'Eyguières)</t>
  </si>
  <si>
    <t>Les berges du canal principal se dégradent, il reste 3 km à cuveler. Coût actuel de l'ordre de 1000€/ml.</t>
  </si>
  <si>
    <t>ASCO des vidanges de Saint Etienne du Grès, Union du Vigueirat Central</t>
  </si>
  <si>
    <t>Union du Vigueirat Central, SICAS</t>
  </si>
  <si>
    <t>Vigureirat, géré en aval par ASA de dessechement des marais d'Arles</t>
  </si>
  <si>
    <t>ASA du Réal à Saint-Rémy, ASA des Paluds de Saint Remy, ASA Assainissement des Paluds de Noves, ASA des arrosants de Noves</t>
  </si>
  <si>
    <t>Canal du Congrès</t>
  </si>
  <si>
    <t>ASA compagnie de Craponne, ASA de la Roque d'Anthéron</t>
  </si>
  <si>
    <t>ASA du Congrès et ASA Craponne</t>
  </si>
  <si>
    <t>Petit Rhône</t>
  </si>
  <si>
    <t>Corrèges major</t>
  </si>
  <si>
    <t>ASA de Sainte-Marie de la Mer</t>
  </si>
  <si>
    <t>ASA canal du Congrès</t>
  </si>
  <si>
    <t>Arc</t>
  </si>
  <si>
    <t>Huveaune</t>
  </si>
  <si>
    <t>Prélèvement moyen 
(m3)</t>
  </si>
  <si>
    <t>Prise en charge d'une partie du développement des réseaux pressions dans le cadre de l'ANRU. Les arrosages se feraient avec de l'eau brute en substitution de l'eau potable.</t>
  </si>
  <si>
    <t>économie d'eau</t>
  </si>
  <si>
    <t>Meilleure connaissance des flux et économies d'eau</t>
  </si>
  <si>
    <t xml:space="preserve">Déverse Entressen : Ferronnerie 1 - Martellières de sectionnement Déverse Meyrol
</t>
  </si>
  <si>
    <t>Pose d'une martellière sectionnement en INOX pour sectionner les écoulements</t>
  </si>
  <si>
    <t>Déverse Entressen :  végétation, repurgement, suppression d'embacle, curage, reprofilage</t>
  </si>
  <si>
    <t>Centre Crau : végétation, repurgement, suppression d'embacle, curage, reprofilage</t>
  </si>
  <si>
    <t>Vergières - Lolo : végétation, repurgement, suppression d'embacle, curage, reprofilage</t>
  </si>
  <si>
    <t>Vergières - Principal : végétation, repurgement, suppression d'embacle, curage, reprofilage</t>
  </si>
  <si>
    <t>Vergières - Cabane Neuve: végétation, repurgement, suppression d'embacle</t>
  </si>
  <si>
    <t>Poulagères : Profilage berge et talus par terrassement (moyen), apport de remblai, suppression embacle</t>
  </si>
  <si>
    <t>Poulagères : Repurgement par curage simple (0,5 m3/ml), curage, traitement végétation, suppression d'embacle</t>
  </si>
  <si>
    <t>Poulagères : Curage &amp; Reprofilage léger, enlèvement arbre</t>
  </si>
  <si>
    <t>Grand Brahis - Affluent N : Repurgement par curage léger (inf. à 0,5 m3/ml), traitement végétation, suppression seuil</t>
  </si>
  <si>
    <t>rénovation de la martellière de rejet dans la Vaccarès, manuelle et usée</t>
  </si>
  <si>
    <t>Remplacer la martellière d'alimentation de l'étang (canal de centre Crau)</t>
  </si>
  <si>
    <r>
      <rPr>
        <sz val="11"/>
        <rFont val="Calibri"/>
        <family val="2"/>
        <scheme val="minor"/>
      </rPr>
      <t>Installation photovoltaïque</t>
    </r>
    <r>
      <rPr>
        <sz val="11"/>
        <color theme="1"/>
        <rFont val="Calibri"/>
        <family val="2"/>
        <scheme val="minor"/>
      </rPr>
      <t>, projet pensé et discuté avec la mairie</t>
    </r>
  </si>
  <si>
    <t>réhabilitation de la station de pompage de rejet dans le Rhône: GC à revoir, pompe cassée, sonde de mesure</t>
  </si>
  <si>
    <t>permettre le rejet de l'ensemble de l'eau d'assainissement du réseau</t>
  </si>
  <si>
    <t>Une grande partie des martellières du réseau principal est à renouveler</t>
  </si>
  <si>
    <t>canal Fumemorte amont - tronçon 90 à 96
curage, reprofilage et stabilisation du talus.
Reconstitution de la servitude de passage.</t>
  </si>
  <si>
    <t>canal Fumemorte aval
tronçon 99 à 102
mise en œuvre ponctuel de techniques issues du génie végétal</t>
  </si>
  <si>
    <t>canal Fumemorte amont - tronçon 75 à 89
curage, reprofilage et stabilisation du talus.
Reconstitution de la servitude de passage.</t>
  </si>
  <si>
    <t>Canal commanderie tronçon 23 à 25
Curage du canal réfection et protection de berge – génie végétal</t>
  </si>
  <si>
    <t>canal de badon - tronçon 108 à 111
curage, reprofilage et stabilisation du talus.
Reconstitution de la servitude de passage.</t>
  </si>
  <si>
    <t>canal mas neuf - tronçon 28
Curage du canal stabilisation et protection de berge par tunage</t>
  </si>
  <si>
    <t>canal Fumemorte aval
tronçon 105</t>
  </si>
  <si>
    <t>canal mas neuf - tronçon 29
Curage du canal réfection et protection de berge – génie végétal</t>
  </si>
  <si>
    <t>canal pravedel - tronçon 69 70
Terrassement pente douce et ensemencement</t>
  </si>
  <si>
    <t>canal de cazeau - tronçon 45 à 49
curage, reprofilage et stabilisation du talus.</t>
  </si>
  <si>
    <t>canal mas neuf - tronçon 30 31
Curage du canal, traitement de la végétation arborée - réfection et protection de berge – génie végétal / tunage</t>
  </si>
  <si>
    <t>Canal commanderie tronçon 18
Confortement d’ouvrage de franchissement (88 et 92)</t>
  </si>
  <si>
    <t>canal mas neuf - tronçon 28
Curage du canal réfection et protection de berge – génie végétal</t>
  </si>
  <si>
    <t>canal pravedel - tronçon 71 73
Terrassement pente douce et ensemencement</t>
  </si>
  <si>
    <t>canal de cazeau - tronçon 52, 56
curage, reprofilage et stabilisation du talus.</t>
  </si>
  <si>
    <t>canal mas neuf - tronçon 32 34:
Curage du canal, traitement de la végétation arbustive à arborée - réfection et protection de berge en génie végétal vivant (bouturage)</t>
  </si>
  <si>
    <t>Canal commanderie tronçon 20
Confortement d’ouvrage de franchissement (88 et 92)</t>
  </si>
  <si>
    <t>canal pravedel 
tronçon 66 68
Terrassement pente douce et ensemencement</t>
  </si>
  <si>
    <t>canal Fumemorte aval
tronçon 103 et ouvrage 33</t>
  </si>
  <si>
    <t>canal pravedel - tronçon 62 64
réhabilitation d’ouvrage de franchissement</t>
  </si>
  <si>
    <t>canal Griffeuille - tronçon 42 43
curage et dépôt sur berge
Modification du tracé du canal sur une longueur de 50 ml</t>
  </si>
  <si>
    <t>Canal commanderie tronçon 11 à 16
Traitement de la végétation / accès aux berges</t>
  </si>
  <si>
    <t>canal Griffeuille - tronçon 37 et 38
Traitement de la végétation arbustive, rétablissement de la section d’écoulement et renforcement structurel de la berge gauche du canal</t>
  </si>
  <si>
    <t>Canal commanderie tronçon 20
Traitement de la végétation arborée en berge gauche sur 580ml
Curage léger du canal et dépôt sur berge</t>
  </si>
  <si>
    <t>canal mas neuf
tronçon 26 et 27
Curage du canal réfection et protection de berge – génie végétal</t>
  </si>
  <si>
    <t>canal Griffeuille - tronçon 43
curage et dépôt sur berge, de la servitude de passage et de l’accès au canal</t>
  </si>
  <si>
    <t>canal de cazeau - tronçon 50, 51
curage, reprofilage et stabilisation du talus.</t>
  </si>
  <si>
    <t xml:space="preserve">canal Griffeuille - tronçon 35
Traitement de la végétation arborée </t>
  </si>
  <si>
    <t>canal de verdière – Traitement de la végétation
200 ml (tronçon 4 à 6) + 3 ponts à hydrocurer (n°58, 60, 61)</t>
  </si>
  <si>
    <t>canal Griffeuille - tronçon 40
Rétablissement de la section d’écoulement par curage et dépôt sur berge</t>
  </si>
  <si>
    <t xml:space="preserve">Gros œuvre à prévoir sur un ouvrage à l'aval </t>
  </si>
  <si>
    <t>Sécurisation du réseau</t>
  </si>
  <si>
    <t>Branche de Saint Michel (après la station triquette) à reprendre</t>
  </si>
  <si>
    <t>Renforcer le GC de la station de la Triquette (prise Rhône)</t>
  </si>
  <si>
    <t>Mise en place de martellière motorisée sur le canal principal</t>
  </si>
  <si>
    <t>remplacement buse, installation d'une martellière, création de chenaux (p43)</t>
  </si>
  <si>
    <t>remplacement des ouvrages défaillants , curage, renforcement des digues… (p45)</t>
  </si>
  <si>
    <t xml:space="preserve"> Reconduction du bail de mise à disposition du bureau avec la métropole incertaine (bail reconduit jusqu'en 2027). Surveillance stock matériel </t>
  </si>
  <si>
    <t>Création d'un bassin de réserve de 7 500m3 (6ha) entre filiole balqueiron et le canal principal 
Réseau de desserte gravitaire actuel, mise en basse pression et distribution par regard ou borne simplifiées
(correspond à une option de la VARIANTE 3,2 recommandée par le BE)</t>
  </si>
  <si>
    <t>Canal de Craponne : génie végétal sur 5492m et cuvelage dans Miramas sur 1092ml</t>
  </si>
  <si>
    <t>Fossé de Meyrol: Renforcement, réflexion (canal principal)</t>
  </si>
  <si>
    <t>Améliorer l'alimentation du système actuel - Branche d'Istres du canal de Craponne</t>
  </si>
  <si>
    <t>Canal du Blaqueiron de la partie à flanc de coteau: 418ml de cuvelage et 1353m de talus végétalisé
Busage de la filiole du Réganas (problématique de remontée du à une contre contre-pente): aménagement en  basse pression</t>
  </si>
  <si>
    <t>cuvelage 
talus empierré 
réfection de berge en béton 
1 vanne/martellière</t>
  </si>
  <si>
    <t>réfection complète canal en béton préfa
1 vanne/martellière</t>
  </si>
  <si>
    <t>réfection de complète canal en béton préfa
réfection de berge</t>
  </si>
  <si>
    <t>économie d'énergie</t>
  </si>
  <si>
    <t>réfection complète de canal porté
remplacement 3 vannes/martellières</t>
  </si>
  <si>
    <t>Modernisation de la martellière principale</t>
  </si>
  <si>
    <t>scénario de modernisation station Pelissanne</t>
  </si>
  <si>
    <t>3 vannes martellière</t>
  </si>
  <si>
    <t>réfection ponceau+canal porté+canal en préfa
3 vannes</t>
  </si>
  <si>
    <t>investissements rénovation canal st Raphael</t>
  </si>
  <si>
    <t>retalutage + réfection de berge + 14 martellières</t>
  </si>
  <si>
    <t>DN300 à 500
pas de chiffrage des travaux pour la prise en charge indépendante nécessaire des eaux pluviales (initialement réalisée dans les canaux gravitaires)</t>
  </si>
  <si>
    <t>remplacement de la passe à poison en place actuellement 
Consolidation de l'ouvrage 
Echancrure</t>
  </si>
  <si>
    <t>grille et exutoire de dévalaison avec exutoire au plus près du seuil (cana enterrée)</t>
  </si>
  <si>
    <t>grille et exutoire de dévalaison (cana enterrée au droit de la grille)</t>
  </si>
  <si>
    <t>Changement de grille pour conformité vis-à-vis de la dévalaison des anguilles et création d'exutoires de surface 
démolition d'une partie de l'ouvrage GC en place obligatoire</t>
  </si>
  <si>
    <t>Intervention sur la digue rive gauche amont chute St Paul, digue rive gauche en aval du Pont du Mas d'Espagne - radier du Pont,  sur les affouillements des berges en terre du Pont du Mas d'Espagne au pont de Brahis,  rive droite au niveau du virage Mas Payan
Remplacement des plaques superposées en amont de la prise 39 (Mas Méou)
Intervention sur la digue en amont du barrage mobile d'Aureille, sur le mur en maçonnerie endommagé, en amont du siphon des muses (rive gauche) et problème d'accès à la rive G,  sur le secteur du Mas de Bellevue (à la suite des travaux récents à Perrot jusqu'au pont de Bellevue), n aval du Pont de Servanne</t>
  </si>
  <si>
    <t>CANAL DU PLAN: cuvelage, élagage/dessouchage</t>
  </si>
  <si>
    <t xml:space="preserve">ANAL DU PLAN: Vanne de décharge du coup perdu: passage de la télécommunication en GSM </t>
  </si>
  <si>
    <t>cuvelage effectué sauf sur une partie du tronçon</t>
  </si>
  <si>
    <t>Rénover pour éviter les fuite du canal des Alpilles vers le canal du plan</t>
  </si>
  <si>
    <t>sécurité: instabilité</t>
  </si>
  <si>
    <t>Faciliter l'accès et manipulation des vannes sur la partie enterrée de la filiole</t>
  </si>
  <si>
    <t>CANAL DE GAMET: élagage et aplanissement (pour accès engin)</t>
  </si>
  <si>
    <t xml:space="preserve"> CANAL DE GAMET -étude </t>
  </si>
  <si>
    <t>sécurité: menace les berges</t>
  </si>
  <si>
    <t>réduire les infiltrations</t>
  </si>
  <si>
    <t>Aménagement des branches secondaires, branche SW du canal de jeanne de Craponne, filiole des Crau de la ville et alimentation des condamines</t>
  </si>
  <si>
    <t>Réduire les fuites et améliorer la desserte</t>
  </si>
  <si>
    <t>Jumelage du canal de Garrigues (tronçon aval) et jumelage du canal du moulin et du canal des Garrigues avec le canal de la vallée des Baux</t>
  </si>
  <si>
    <t>Passage sous pression de l'intégralité du périmètre. Substitution du prélèvement de la ressource Arc vers le réseau SCP.</t>
  </si>
  <si>
    <t>Economie d'eau, périmètre moins vulnérable aux restrictions, amélioration de la desserte</t>
  </si>
  <si>
    <t>Passage de certaines portions du périmètre en basse pression</t>
  </si>
  <si>
    <t>diminution des frais d'électricité de pompage</t>
  </si>
  <si>
    <t>réduction d'importantes infiltrations</t>
  </si>
  <si>
    <t>Redimensionnement du réseau - Problématique de dimensionnement des réseau et des pompes: volume d'eau pompé trop faible pour alimenter les derniers droits d'eau (notamment le séminaire)</t>
  </si>
  <si>
    <t>Les aspects financiers ne permettent pas d'envisager cette action à ce stade
Autres obstacle: l'ASA dit ne pas maîtriser le foncier sur la canal principal</t>
  </si>
  <si>
    <t>Le schéma initial n'a pas été terminé
Toutes les phases liées au plan d'action et l'élaboration du schéma n'a pas été traité, ou de manière succinctes pour avoir une enveloppe</t>
  </si>
  <si>
    <t>confortement perte infiltration, cuvelage canal, amélioration accès</t>
  </si>
  <si>
    <t>dégagement végétation et cuvelage
remplacement des prises d'eau et aménagement de 2 batardeaux (contrôle ligne d'eau)</t>
  </si>
  <si>
    <t>CONFORTEMENT DU BEAL A L’ENTREE DE LA ZONE URBAINE (en aval de l’avenue de la Capelette): réduction des infiltrations</t>
  </si>
  <si>
    <t>Station Malespine: GC, débitmètre, vanne automatisée, automate de régulation de la vanne de prise</t>
  </si>
  <si>
    <t>régulation des prélèvements sur le Béal du moulin par la station Malespine</t>
  </si>
  <si>
    <t>régulation du réseau et économie d'eau sur le Béal</t>
  </si>
  <si>
    <t>création d'un réseau en orientant la filiole de morancho vers le Béal du Moulin (plutôt que vers le réseau pluvial): création d'un réseau le long du chemin du cabaret des bœufs avec DN500 et vanne martellière</t>
  </si>
  <si>
    <t>remplacement des vannes martellières sur le périmètre de l'ASA (carte p19)</t>
  </si>
  <si>
    <t>organisation de tour d'eau (régulation)</t>
  </si>
  <si>
    <t xml:space="preserve">stabilisation GC, renforcement garde-corps, vanne régulée
Modification des berges, gabion, </t>
  </si>
  <si>
    <t>Réparation partiteur: ouvrage dégradé et non régulé</t>
  </si>
  <si>
    <t>Développement de réseaux basse pression à la place du réseau gravitaire au départ de 4 prises d'eau</t>
  </si>
  <si>
    <t>Adaptation station 15 120€
Canal du moulin pour pluvial d'orage (scénario 1)
Environ 6km de réseau pression DN200: 1 079 000€ (prix variable en fonction du scénario)
En zone complémentaire: 346 000€</t>
  </si>
  <si>
    <t>Départ Scelle-Caraon: repris, DN400, sécurisation</t>
  </si>
  <si>
    <t>Seuil de régulation PM12800 secteur Domaine Dassault</t>
  </si>
  <si>
    <t>ASCO de dessèchement des Marais d'Arles</t>
  </si>
  <si>
    <t>Association de dessèchement des Marais d'Arles</t>
  </si>
  <si>
    <t>Entretien du canal de Arles à Bouc (en gérance par le grand port de Marseille) mais essentiellement utilisé pour l'assainissement du réseau des Marais d'Arles</t>
  </si>
  <si>
    <t xml:space="preserve">Suppression des éléments mécanique de la station de Fourchon (Arles) qui engendre 60cm de perte de charge. Bâtiment classé. </t>
  </si>
  <si>
    <t>Résoudre les instabilités de berge</t>
  </si>
  <si>
    <t>Permettre le pompage d'eau douce dans le Rhône (remontée de sel) en période de sècheresse</t>
  </si>
  <si>
    <t>Très peu d'information, chiffrage sommaire</t>
  </si>
  <si>
    <t xml:space="preserve">Empêcher les fuites entre les blocs non liaisonnés </t>
  </si>
  <si>
    <t>information de prélèvement au Rhône</t>
  </si>
  <si>
    <t>Pris en charge par le plan Rhône</t>
  </si>
  <si>
    <t>Apport d'eau douce dans le Vaccarès / Améliorer le fonctionnement des canaux</t>
  </si>
  <si>
    <t>Canal à l'aval de la martellière seuil de Gageron</t>
  </si>
  <si>
    <t>réhabilitation structurelle ouvrage et aqueduc</t>
  </si>
  <si>
    <t>canal d'Albaron: réhabilitation de la station vétuste</t>
  </si>
  <si>
    <t>Augmentation de la capacité de pompage et assurer le fonctionnement de la station quel que soit le niveau du Rhône</t>
  </si>
  <si>
    <t>Station d'Albaron à reprendre.  Prévu dans le plan Rhône. 
Alternative : laisser la station Albaron en l'état et  doubler avec une station à l'aval du Rousty/Vaccarès. Estimation redéfinie par l'ASA.</t>
  </si>
  <si>
    <t>Plan Rhône</t>
  </si>
  <si>
    <t>Remettre en état les canaux avec moyens de l'ASA. Environ 50km à remettre en état. Faire appel à un prestataire est trop couteux</t>
  </si>
  <si>
    <t>Remettre en état les canaux avec moyens de l'ASA. Environ 50km à remettre en état.</t>
  </si>
  <si>
    <t>GIMEAUX / MEYRAN / PRAREDON:
Quelques ouvrages nécessiteront un suivi voir un remplacement Un effort particulier à réaliser dans le traitement végétal des berges (roseaux) couplé à un entretien biannuel du réseau (faucardage).</t>
  </si>
  <si>
    <t>améliorer la sensibilité des zones urbaines aux inondations + travaux de réhabilitation
(voir détails de travaux annexe 3A)</t>
  </si>
  <si>
    <t>Réhabilitation essentiellement génie civil des 4 bâtiments</t>
  </si>
  <si>
    <t>pérenniser les stations et leurs équipements</t>
  </si>
  <si>
    <t>SALIERS / BENEVENT:
Curage et reprofilage des certaines sections Quelques ouvrages nécessiteront un suivi voir un remplacement Un effort particulier à réaliser dans le traitement végétal des berges (roseaux) couplé à un entretien biannuel du réseau</t>
  </si>
  <si>
    <t>remplacement car obsolescence et pièces détachées plus disponible</t>
  </si>
  <si>
    <t>Pose d'une martellière INOX sur le canal de l'Etang d'Albaron</t>
  </si>
  <si>
    <t>remplacement des martellières en mauvais état. 4 martellières à changer au niveau de la station de Pierre du Lac. Martellière en INOX.</t>
  </si>
  <si>
    <t xml:space="preserve">améliorer défaut d'étanchéité </t>
  </si>
  <si>
    <t>ASCO vidange de Corrège et Camargue major</t>
  </si>
  <si>
    <t xml:space="preserve">fuite et stabilité ouvrage de franchissement route. Curage du siphon nécessaire car bouché par des limons. </t>
  </si>
  <si>
    <t>Pose de martellières INOX à l'intersection du canal du Rousty et le canal d'Albaron</t>
  </si>
  <si>
    <t>ajout de variateur (économie d'électricité)</t>
  </si>
  <si>
    <t>remplacement des martellières en mauvais état</t>
  </si>
  <si>
    <t>4 martellières changées à la station Albaron (20000euros)</t>
  </si>
  <si>
    <t xml:space="preserve">réhabilitation mixte (maçonnerie et cuvelage résine) </t>
  </si>
  <si>
    <t>réhabilitation des exutoires vers l'étang du Vaccarès pour soulager les pompes d'Albaron (économiser d'énergie) et servir en cas d'inondation</t>
  </si>
  <si>
    <t>vanne et cadre à remplacer des 2 vannes qui permettent d'arrêter les écoulements vers la station Pierre du lac  (maintient du service)</t>
  </si>
  <si>
    <t xml:space="preserve">Pas nécessaire. Ponts en bon état, aucun éboulement, GC en bon état. </t>
  </si>
  <si>
    <t xml:space="preserve">Canal de la Grand Mar : remplacement des martellières existantes. Passage en INOX. </t>
  </si>
  <si>
    <t>éviter les remontée d'eau dans les étang puis dans le SICAS</t>
  </si>
  <si>
    <t>améliorer l'évacuation du débit en cas de crue</t>
  </si>
  <si>
    <t>Fossé de déchargement (coup du loup vers petit gallier ) avec martellière (220ml)</t>
  </si>
  <si>
    <t>cuvelage de 100m de canaux sur la roubine de Terrenque (avant le camping) et aménagement de la voirie, notamment le pont d'accès à la voie verte</t>
  </si>
  <si>
    <t>Divers travaux de rénovation de tuyauterie, pompes, électricité, etc.</t>
  </si>
  <si>
    <t>Contraintes règlementaires liées à la Réserve, besoin d'accord de la SNPN</t>
  </si>
  <si>
    <t>Œuvre Générale de Craponne</t>
  </si>
  <si>
    <t xml:space="preserve">CANAL PRINCIPAL/SECONDAIRE:
 cuvelage 
talus empierré 
réfection de berge en béton 
réfection complète de canal béton
remplacement de 25 vannes martellière </t>
  </si>
  <si>
    <t>modernisation + partiteur sur vieux Craponne</t>
  </si>
  <si>
    <t>nettoyage végétation et confortement sur 1350ml. aménagement d'un déversoir de crue</t>
  </si>
  <si>
    <t xml:space="preserve">Canal de Chateaurenard: 
Confortement du tronçon à l’aval de l’avenue de la Chaffine </t>
  </si>
  <si>
    <t>équipement en hydroélectricité des 2 sites:
Le seuil de la prise d’eau du Réal, sur l’Anguillon
Le barrage de l’Euze.</t>
  </si>
  <si>
    <t>Autoproduction d'électricité</t>
  </si>
  <si>
    <t xml:space="preserve">
Canal de Chateaurenard: 
Confortement de la prise du canal au chemin de la Pointue  </t>
  </si>
  <si>
    <t>Siphon sous l’Anguillon (renforcement GC)
Berges de l’Anguillon (empêcher l'érosion:  palplanche, tunage)
Vannes de régulation (dégrilleur et changement de vanne)
Décharge à l’Anguillon (reprise GC, remplacement vanne, clapet) 
Vannes du Canal de la Foussière (reprise de maçonnerie)</t>
  </si>
  <si>
    <t>Confortement des ouvrages secteur avenue de la Durance  (Canal de Chateaurenard)
carte explicative p8</t>
  </si>
  <si>
    <t>économie d'eau et réduction des taxes de prélèvement</t>
  </si>
  <si>
    <r>
      <t xml:space="preserve">confortement du </t>
    </r>
    <r>
      <rPr>
        <b/>
        <sz val="11"/>
        <color theme="1"/>
        <rFont val="Calibri"/>
        <family val="2"/>
        <scheme val="minor"/>
      </rPr>
      <t>secondaire</t>
    </r>
    <r>
      <rPr>
        <sz val="11"/>
        <color theme="1"/>
        <rFont val="Calibri"/>
        <family val="2"/>
        <scheme val="minor"/>
      </rPr>
      <t xml:space="preserve"> le long de la digue de la Durance ( petit Anguillon)</t>
    </r>
  </si>
  <si>
    <r>
      <rPr>
        <b/>
        <sz val="11"/>
        <color theme="1"/>
        <rFont val="Calibri"/>
        <family val="2"/>
        <scheme val="minor"/>
      </rPr>
      <t>Réals:</t>
    </r>
    <r>
      <rPr>
        <sz val="11"/>
        <color theme="1"/>
        <rFont val="Calibri"/>
        <family val="2"/>
        <scheme val="minor"/>
      </rPr>
      <t xml:space="preserve"> stabilisation et sécurisation depuis la prise jusqu'à l ’accès à l ’auberge
de Noves</t>
    </r>
  </si>
  <si>
    <t>équipement des vannes de décharges de l'anguillon et d'alimentation de la foussière par le Réal</t>
  </si>
  <si>
    <t>télégestion des pour commande des vannes de décharge en cas de fortes précipitations</t>
  </si>
  <si>
    <t>Canal de Chateaurenard: 
Confortement au droit de l’avenue de la Libération - berge droite à diagnostiquer hors d'eau (éventuel repris en sous œuvre nécessaire)</t>
  </si>
  <si>
    <t>réfection des murs  (boulevard Joliot Curie (RD32) au centre-ville le)</t>
  </si>
  <si>
    <t xml:space="preserve">
Berge dégradée et clôture qui empêche l'entretien</t>
  </si>
  <si>
    <t>Canal de Chateaurenard/av Salengro: pose d'une grille et d'une martellière , manipulable depuis le trottoir</t>
  </si>
  <si>
    <t xml:space="preserve">
permettre la manipulation de la martellière de régulation du secondaire</t>
  </si>
  <si>
    <t xml:space="preserve">
empêcher embacles et instabilité de l'ouvrage</t>
  </si>
  <si>
    <t>Canal de Chateaurenard:  maçonnerie de 2 berges</t>
  </si>
  <si>
    <t>Canal de Chateaurenard: mise en place de 6 échelles</t>
  </si>
  <si>
    <t xml:space="preserve"> sécurisation en cas de chute</t>
  </si>
  <si>
    <t>Après accord de la mairie, élargissement du trottoir au droit de la vanne, suppression de la grille avaloir et pose d'une martellière sur crémaillère.</t>
  </si>
  <si>
    <t>Rue Roger Ginoux - entrée marché:
Martellière corrodée, détériorée, non manipulable</t>
  </si>
  <si>
    <t xml:space="preserve"> RD571: martellière  - Réalisation d'un mur béton en travers du fossé et fixation d'une vanne martellière à carré de manœuvre </t>
  </si>
  <si>
    <t>Déplacement de la martellière à l'extérieur de l'ouvrage de tête de buse, car inutilisable</t>
  </si>
  <si>
    <t xml:space="preserve">
Génie civil (martellière de régulation de la ligne d'eau) de l'espacier très dégradé.</t>
  </si>
  <si>
    <t xml:space="preserve">
Pas d'accès pour le nettoyage de la martellière d'alimentation
</t>
  </si>
  <si>
    <t>RD28: Fissure dans la maçonnerie d'appui d'une martellière d'alimentation d'un secondaire</t>
  </si>
  <si>
    <t>Grille et martellière à déplacer</t>
  </si>
  <si>
    <t>Sécurité</t>
  </si>
  <si>
    <t>Sécuriser le franchissement</t>
  </si>
  <si>
    <t xml:space="preserve">RD28: changement de la martellière de régulation (contrôle de la ligne d'eau et de l'alimentation d'un secondaire) </t>
  </si>
  <si>
    <t>Chemin des Tilleuls/de la Mascotte: Cuvelage sur 4ml. Structure indépendante des bâtiments (éléments U préfabriqués par exemple). 2 cornières et martellières</t>
  </si>
  <si>
    <t xml:space="preserve">
manque une martellière de régulation à la défluence de 2
secondaires</t>
  </si>
  <si>
    <t>rendre les berge accessible à l'entretien</t>
  </si>
  <si>
    <t>Tunage et réhabilitation 2 ouvrages</t>
  </si>
  <si>
    <t>résoudre les encoches d'érosion et à minima 4 points
d'infiltration importante</t>
  </si>
  <si>
    <t>résoudre les infiltrations et instabilité</t>
  </si>
  <si>
    <t>empêcher les embâcles dans une buse et permettre la fermeture de la vanne</t>
  </si>
  <si>
    <t>Foncier. Problème d'accès aux berges</t>
  </si>
  <si>
    <t>Confirmation du projet issu biblio</t>
  </si>
  <si>
    <t>Posés par l'ASA de st Chamas</t>
  </si>
  <si>
    <t>ASA d'assainissement d'Istres entressen</t>
  </si>
  <si>
    <t xml:space="preserve">Réduction des couts d'énergie </t>
  </si>
  <si>
    <t>Canal principal, au niveau du fossé de Meyrol: argile membrane et enrochement sur 426m (propriété de la commune d'Istres et de l'OGC) 
Rehaussement du canal de Grignan au niveau de la prise de Grans sur 565m</t>
  </si>
  <si>
    <t>bloquerions en partie busé mais effondrement et abandon d'une portion</t>
  </si>
  <si>
    <t>busage et filiole regansa  abandonné à cause d'un abaissement (notamment fontis)</t>
  </si>
  <si>
    <t>investissements rénovation canal girande
(carte p42-44)</t>
  </si>
  <si>
    <t>entretien canal girande</t>
  </si>
  <si>
    <t>investissements rénovation canal saint Antoine
(carte p42-44)</t>
  </si>
  <si>
    <t>capteur d'alerte à Lançon</t>
  </si>
  <si>
    <t>scénario de modernisation station Lançon</t>
  </si>
  <si>
    <t xml:space="preserve">mathéron ancien: réfection de berge en béton et réfection complète de canal béton et porté remplacement de 15 vannes martellière 
</t>
  </si>
  <si>
    <t>investissements rénovation canal mathéron ancien
(carte p42-44)</t>
  </si>
  <si>
    <t>investissements rénovation canal mathéron nouveau
(carte p42-44)</t>
  </si>
  <si>
    <t>entretien canal mathéron ancien
(carte p42-44)</t>
  </si>
  <si>
    <t>entretien canal mathéron nouveau
(carte p42-44)</t>
  </si>
  <si>
    <t>capteur d'alerte Pélissanne 
partiteur mathéron
réseau sous pression zone agricole
extension roque sauve</t>
  </si>
  <si>
    <t>investissements rénovation canal férigoule
(carte p42-44)</t>
  </si>
  <si>
    <t>capteur cornillon+
basse pression sur faisses, confoux, grande bastides st Raphael</t>
  </si>
  <si>
    <t>ASA des arrosants de la commune de GRANS</t>
  </si>
  <si>
    <t>réaménagement des prises:
- brais et Archambaud (canal Craponne)
-brais bis, colmatage et la tapie
-Luzernes et luzernes bis
-Yaren, fourchon, château cornillon
-18 prise en rive droite du canal principal
et autres mesures de gestion sur le canal principal</t>
  </si>
  <si>
    <t xml:space="preserve">Prise du tour de France (modification en GSM)
Prise Grés hauts, coucoulas, Lieutaud, la chapelle, Languedoc, Michel </t>
  </si>
  <si>
    <t>En partie réalisé: motorisation de la chapelle, tour de France, grès haut (automatisation en attente de devis), iscles, Pécoulin et saint andicole
Mas des fluas prévu pour 2024</t>
  </si>
  <si>
    <t>Filiole des Coucoulas: Confortement berges par cuvelage amont de la RD7N et suppression des arbres</t>
  </si>
  <si>
    <t>Confortement du canal principal le long du chemin des Pipelettes</t>
  </si>
  <si>
    <t>Rénovation de la décharge le long du chemin des Pipelettes - canal du plan</t>
  </si>
  <si>
    <t>Filiole des Coucoulas: Cuvelage tronçon entre RD7N et chemin de Boucaro en préfabriqué</t>
  </si>
  <si>
    <t>Canal du plan: Elagage et reprise en sous œuvre</t>
  </si>
  <si>
    <t>Filiole des Coucoulas: déplacement du franchissement, rechargement du  parking
cuvelage en amont RD7N</t>
  </si>
  <si>
    <t>Pose de capteurs de débit:
A l’aval de la fourniture de la concession Kil gour
A l’exutoire des filioles des Grès Haut et du Tour de France</t>
  </si>
  <si>
    <t>Filiole de coucoulas: Rénovation et motorisation des vannes</t>
  </si>
  <si>
    <t>Rénovation de la vanne d'alimentation du secondaire du Canal de Game</t>
  </si>
  <si>
    <t xml:space="preserve">
Distribution gravitaire difficile sur le secteur de Mas de Rene, Mas Saint-Louis</t>
  </si>
  <si>
    <t xml:space="preserve"> Réhabilitation du canal de Game entre la RD7N et la RD569 (fortement végétalisé et difficile d’accès)</t>
  </si>
  <si>
    <t>Canal de gamète non entretenu par l'ASA</t>
  </si>
  <si>
    <t>CANAL DE GAMET: pieux de bois, câble de maintient et géotextile pour maintenir la berge</t>
  </si>
  <si>
    <t xml:space="preserve">Protection de la berge droite du canal de Game en aval de la RD569 </t>
  </si>
  <si>
    <t>Développement d’un réseau basse pression entre le canal du Plan et le Mas des Fluas</t>
  </si>
  <si>
    <t>canal du GAMET: Abattage de 2 arbres inclinés (D&gt;30cm) en amont de confluence avec le fossé Meyrals</t>
  </si>
  <si>
    <t xml:space="preserve">Canal de gamète: retalutage de la berge à une pente de 2H/1V </t>
  </si>
  <si>
    <t>Canal de Game: Aménagement du bassin de port vieux</t>
  </si>
  <si>
    <t>canal du nord de Berlier à buser (1200ml)</t>
  </si>
  <si>
    <t xml:space="preserve">Finir le busage du fossé des gains (partie Est 400ml) </t>
  </si>
  <si>
    <t>Canal jeanne busé du partiteur d'Eyguières au fossé de merl: mise en basse pression branche principale et banche E-W canal Jeanne de Craponne et contre fossé du chemin du paradis</t>
  </si>
  <si>
    <t>ASA des arrosants du canal de Saint Pons à Gémenos</t>
  </si>
  <si>
    <t>Les investissements à réaliser sur l'ASA de la Haute Crau inquiètent les structures dont elle s'est rapprochée (Arrosants de la Crau et Rageyrol)</t>
  </si>
  <si>
    <t>ASA du Beal du Moulin de Sénas</t>
  </si>
  <si>
    <t>confortement du tronçon inaccessible en aval station malsaine (carte p29)</t>
  </si>
  <si>
    <t>reprise GC et nettoyage végétation et dessableur</t>
  </si>
  <si>
    <t>rénovation de la tète morte (béal du moulin)</t>
  </si>
  <si>
    <t>suppression des cannes de Provence sur 2820m (vanne pigeon, Savoye, pont de pierre, brassières est)</t>
  </si>
  <si>
    <r>
      <t>mise en place de système de mesure sur: la Prise Anselme</t>
    </r>
    <r>
      <rPr>
        <sz val="11"/>
        <rFont val="Calibri"/>
        <family val="2"/>
        <scheme val="minor"/>
      </rPr>
      <t xml:space="preserve"> (déjà équipé par CED</t>
    </r>
    <r>
      <rPr>
        <sz val="11"/>
        <color theme="1"/>
        <rFont val="Calibri"/>
        <family val="2"/>
        <scheme val="minor"/>
      </rPr>
      <t>), à l'aval de la station de Malespine, en amont ou aval autoroute, en amont et aval de la Fabrique et Restitutions : Durancette, Bessières Est (déjà équipé mais pas fiable), Anguillon, restitutions sur la roubine du Lavoir.</t>
    </r>
  </si>
  <si>
    <t xml:space="preserve">confortement GC et modernisation de la vanne boîtillon
</t>
  </si>
  <si>
    <t>extension de réseau de la station de malsaine</t>
  </si>
  <si>
    <t>Réalimentation du périmètre par le réseau basse pression de Malemort et extension 
Alimentation de la station depuis un forage en nappe de la Durance</t>
  </si>
  <si>
    <t xml:space="preserve">station et réseau malsaine: régulation et modification des conditions de prélèvement </t>
  </si>
  <si>
    <t>ASA du canal du Congrès des Alpines et du Canalet</t>
  </si>
  <si>
    <t xml:space="preserve">Cuvelage du croisement de la zone entre le canal de fume morte et le canal de l'aube </t>
  </si>
  <si>
    <t>anciennement grand Monlong</t>
  </si>
  <si>
    <t>jeu de vannes répartiteur du grand Monlong</t>
  </si>
  <si>
    <t>restructuration de plusieurs fossés (Soumare, raoussette, laurade..)</t>
  </si>
  <si>
    <t>modification de l'ouvrage de rejet du petit étang dans le vaguerait central. Remplacement du déversoir par un clapet</t>
  </si>
  <si>
    <t>Modification de l'embouchure de la roussette dans le vaguerait et aménagement d'une surverse dans le gaillet de Cabannes</t>
  </si>
  <si>
    <t>Modification de l'embouchure de la roubine vielle dans le vaguerait</t>
  </si>
  <si>
    <t>Installation de sondes avec communication à distance sur le vaguerait central à l'exutoire de bagnolet te</t>
  </si>
  <si>
    <t>Pont de l'étau refait (prise de la roubine de bergette sur le vaguerait)</t>
  </si>
  <si>
    <t>ASA du Plan de Sénas</t>
  </si>
  <si>
    <t>ASA de dessèchement du Rabet de Saint Andiol</t>
  </si>
  <si>
    <t>valat merl
roubine du lavoir de sénats
Roubine du milieu
La péagère
Les Angades
SICAS</t>
  </si>
  <si>
    <t>ASA de Saint Andiol
ASA de Cabannes
ASA de Mollégès (coucoulas)
ASA d'Eygalières</t>
  </si>
  <si>
    <t>ASA du Vallat Meyrol à Sénas</t>
  </si>
  <si>
    <t>par le canal de centre Crau (ASA centre Crau) via l'étang d'Entressen (2 pompes immergée au niveau du mas de l'étang, date de 2020)</t>
  </si>
  <si>
    <t>Monsieur Choro s'occupe des canaux et de l'assainissement et M.TAVAN s'occupe du pompage dans l'étang d'entre sens
ASA de centre Crau répartit ses rejets entre l'étang de Landers et l'étang d'Entressen via un partiteur</t>
  </si>
  <si>
    <t>exutoire dans l'étang de Landers (barrage anti-sel)</t>
  </si>
  <si>
    <t>conducteur de travaux JP Bourgain
Les marais d'Arles draine l'eau: 
- des nord Alpilles par le canal du Vigueirat 
- les réseaux pluviaux (Raphaele, Moulès, Saint martin de Crau (convention) et Mas Thibert) et eau d'assainissement des terres 
problème écologique au niveau de l'étang de Landers (plastique)</t>
  </si>
  <si>
    <t>Beal du moulin de Sénas (indépendant du réseau de la commune)
SICAS (interconnexion)
Arrosants d'Alleins alimentés également par Mallemort</t>
  </si>
  <si>
    <t>Quartiers ruraux cuvelé 
Filioles appartiennent à la mairie, au département ou à des privés
Canal de Craponne appartient à l'ASA mais est entretenu par l'ASA de Salon
Evocation de gestion de l'urbain par la mairie
Nappe phréatique uniquement alimentée par l'eau véhiculée par les canaux (fuite)
ASA de Lançon en cours de fusion avec Craponne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</si>
</sst>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000"/>
    <numFmt numFmtId="165" formatCode="_-* #,##0_-;\-* #,##0_-;_-* &quot;-&quot;??_-;_-@_-"/>
    <numFmt numFmtId="166" formatCode="0.0"/>
    <numFmt numFmtId="167" formatCode="_-* #,##0\ &quot;€&quot;_-;\-* #,##0\ &quot;€&quot;_-;_-* &quot;-&quot;??\ &quot;€&quot;_-;_-@_-"/>
  </numFmts>
  <fonts count="11" x14ac:knownFonts="1">
    <font>
      <sz val="11"/>
      <color theme="1"/>
      <name val="Calibri"/>
      <family val="2"/>
      <scheme val="minor"/>
    </font>
    <font>
      <b/>
      <sz val="11"/>
      <color theme="1"/>
      <name val="Calibri"/>
      <family val="2"/>
      <scheme val="minor"/>
    </font>
    <font>
      <b/>
      <sz val="12"/>
      <color theme="1"/>
      <name val="Calibri"/>
      <family val="2"/>
      <scheme val="minor"/>
    </font>
    <font>
      <sz val="11"/>
      <color rgb="FFFF0000"/>
      <name val="Calibri"/>
      <family val="2"/>
      <scheme val="minor"/>
    </font>
    <font>
      <sz val="11"/>
      <name val="Calibri"/>
      <family val="2"/>
      <scheme val="minor"/>
    </font>
    <font>
      <sz val="8"/>
      <name val="Calibri"/>
      <family val="2"/>
      <scheme val="minor"/>
    </font>
    <font>
      <sz val="11"/>
      <color theme="1"/>
      <name val="Calibri"/>
      <family val="2"/>
      <scheme val="minor"/>
    </font>
    <font>
      <sz val="11"/>
      <color theme="1"/>
      <name val="Arial"/>
      <family val="2"/>
    </font>
    <font>
      <sz val="10"/>
      <color rgb="FF000000"/>
      <name val="Arial"/>
      <family val="2"/>
    </font>
    <font>
      <sz val="10"/>
      <color theme="1"/>
      <name val="Calibri"/>
      <family val="2"/>
      <scheme val="minor"/>
    </font>
    <font>
      <sz val="12"/>
      <color theme="1"/>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92D050"/>
        <bgColor indexed="64"/>
      </patternFill>
    </fill>
    <fill>
      <patternFill patternType="solid">
        <fgColor theme="8"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5">
    <xf numFmtId="0" fontId="0" fillId="0" borderId="0"/>
    <xf numFmtId="43" fontId="6" fillId="0" borderId="0" applyFont="0" applyFill="0" applyBorder="0" applyAlignment="0" applyProtection="0"/>
    <xf numFmtId="0" fontId="8" fillId="0" borderId="0"/>
    <xf numFmtId="0" fontId="6" fillId="0" borderId="0"/>
    <xf numFmtId="44" fontId="6" fillId="0" borderId="0" applyFont="0" applyFill="0" applyBorder="0" applyAlignment="0" applyProtection="0"/>
  </cellStyleXfs>
  <cellXfs count="98">
    <xf numFmtId="0" fontId="0" fillId="0" borderId="0" xfId="0"/>
    <xf numFmtId="0" fontId="0" fillId="0" borderId="0" xfId="0" applyAlignment="1">
      <alignment horizontal="center" vertical="center" wrapText="1"/>
    </xf>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0" fontId="0" fillId="0" borderId="2" xfId="0" applyBorder="1" applyAlignment="1">
      <alignment horizontal="center" vertical="center" wrapText="1"/>
    </xf>
    <xf numFmtId="0" fontId="0" fillId="0" borderId="0" xfId="0" applyAlignment="1">
      <alignment horizontal="left" vertical="center" wrapText="1"/>
    </xf>
    <xf numFmtId="165" fontId="0" fillId="0" borderId="1" xfId="1" applyNumberFormat="1" applyFont="1" applyBorder="1" applyAlignment="1">
      <alignment horizontal="center" vertical="center" wrapText="1"/>
    </xf>
    <xf numFmtId="165" fontId="0" fillId="0" borderId="0" xfId="1" applyNumberFormat="1" applyFont="1" applyAlignment="1">
      <alignment horizontal="center" vertical="center" wrapText="1"/>
    </xf>
    <xf numFmtId="0" fontId="0" fillId="0" borderId="0" xfId="0" applyAlignment="1">
      <alignment horizontal="left" vertical="center"/>
    </xf>
    <xf numFmtId="0" fontId="0" fillId="0" borderId="1" xfId="0" applyBorder="1" applyAlignment="1">
      <alignment horizontal="center" vertical="center"/>
    </xf>
    <xf numFmtId="4" fontId="4" fillId="0" borderId="1" xfId="0" applyNumberFormat="1" applyFont="1" applyBorder="1" applyAlignment="1">
      <alignment horizontal="center" vertical="center" wrapText="1"/>
    </xf>
    <xf numFmtId="4" fontId="0" fillId="0" borderId="1" xfId="0" applyNumberFormat="1" applyBorder="1" applyAlignment="1">
      <alignment horizontal="center" vertical="center" wrapText="1"/>
    </xf>
    <xf numFmtId="166" fontId="0" fillId="0" borderId="1" xfId="0" applyNumberFormat="1" applyBorder="1" applyAlignment="1">
      <alignment horizontal="center" vertical="center"/>
    </xf>
    <xf numFmtId="0" fontId="0" fillId="0" borderId="0" xfId="0" applyAlignment="1">
      <alignment horizontal="center" vertical="center"/>
    </xf>
    <xf numFmtId="0" fontId="0" fillId="0" borderId="1" xfId="0" applyBorder="1" applyAlignment="1">
      <alignment vertical="center" wrapText="1"/>
    </xf>
    <xf numFmtId="43" fontId="0" fillId="0" borderId="1" xfId="1" applyFont="1" applyBorder="1" applyAlignment="1">
      <alignment horizontal="center" vertical="center" wrapText="1"/>
    </xf>
    <xf numFmtId="0" fontId="0" fillId="3" borderId="0" xfId="0" applyFill="1"/>
    <xf numFmtId="0" fontId="0" fillId="4" borderId="1" xfId="0" applyFill="1" applyBorder="1" applyAlignment="1">
      <alignment horizontal="center" vertical="center" wrapText="1"/>
    </xf>
    <xf numFmtId="0" fontId="0" fillId="4" borderId="0" xfId="0" applyFill="1"/>
    <xf numFmtId="0" fontId="0" fillId="0" borderId="1" xfId="0" quotePrefix="1" applyBorder="1" applyAlignment="1">
      <alignment horizontal="center" vertical="center" wrapText="1"/>
    </xf>
    <xf numFmtId="43" fontId="0" fillId="0" borderId="9" xfId="1" applyFont="1" applyBorder="1" applyAlignment="1">
      <alignment horizontal="center" vertical="center" wrapText="1"/>
    </xf>
    <xf numFmtId="0" fontId="4" fillId="0" borderId="1" xfId="0" applyFont="1" applyBorder="1" applyAlignment="1">
      <alignment horizontal="center" vertical="center"/>
    </xf>
    <xf numFmtId="43" fontId="4" fillId="0" borderId="1" xfId="1" applyFont="1" applyBorder="1" applyAlignment="1">
      <alignment horizontal="center" vertical="center" wrapText="1"/>
    </xf>
    <xf numFmtId="0" fontId="0" fillId="0" borderId="0" xfId="0" applyAlignment="1">
      <alignment vertical="center"/>
    </xf>
    <xf numFmtId="43" fontId="4" fillId="0" borderId="9" xfId="1" applyFont="1" applyBorder="1" applyAlignment="1">
      <alignment horizontal="center" vertical="center" wrapText="1"/>
    </xf>
    <xf numFmtId="0" fontId="0" fillId="0" borderId="2" xfId="0" applyBorder="1" applyAlignment="1">
      <alignment horizontal="center" vertical="center"/>
    </xf>
    <xf numFmtId="43" fontId="0" fillId="0" borderId="2" xfId="0" applyNumberFormat="1" applyBorder="1" applyAlignment="1">
      <alignment horizontal="center" vertical="center"/>
    </xf>
    <xf numFmtId="0" fontId="0" fillId="4" borderId="0" xfId="0" applyFill="1" applyAlignment="1">
      <alignment vertical="center"/>
    </xf>
    <xf numFmtId="14" fontId="0" fillId="0" borderId="1" xfId="0" applyNumberFormat="1" applyBorder="1" applyAlignment="1">
      <alignment horizontal="center" vertical="center" wrapText="1"/>
    </xf>
    <xf numFmtId="2" fontId="0" fillId="0" borderId="1" xfId="0" quotePrefix="1" applyNumberFormat="1" applyBorder="1" applyAlignment="1">
      <alignment horizontal="center" vertical="center" wrapText="1"/>
    </xf>
    <xf numFmtId="2" fontId="0" fillId="0" borderId="1" xfId="0" applyNumberFormat="1" applyBorder="1" applyAlignment="1">
      <alignment horizontal="center" vertical="center" wrapText="1"/>
    </xf>
    <xf numFmtId="2" fontId="0" fillId="0" borderId="1" xfId="1" applyNumberFormat="1" applyFont="1" applyBorder="1" applyAlignment="1">
      <alignment horizontal="center" vertical="center" wrapText="1"/>
    </xf>
    <xf numFmtId="43" fontId="0" fillId="0" borderId="1" xfId="1" applyFont="1" applyFill="1" applyBorder="1" applyAlignment="1">
      <alignment horizontal="center" vertical="center" wrapText="1"/>
    </xf>
    <xf numFmtId="165" fontId="4" fillId="0" borderId="1" xfId="1" applyNumberFormat="1" applyFont="1" applyBorder="1" applyAlignment="1">
      <alignment horizontal="center" vertical="center" wrapText="1"/>
    </xf>
    <xf numFmtId="43" fontId="0" fillId="0" borderId="2" xfId="0" applyNumberFormat="1" applyBorder="1" applyAlignment="1">
      <alignment horizontal="center" vertical="center" wrapText="1"/>
    </xf>
    <xf numFmtId="166" fontId="0" fillId="0" borderId="2" xfId="0" applyNumberFormat="1" applyBorder="1" applyAlignment="1">
      <alignment horizontal="center" vertical="center" wrapText="1"/>
    </xf>
    <xf numFmtId="43" fontId="4" fillId="0" borderId="5" xfId="1" applyFont="1" applyBorder="1" applyAlignment="1">
      <alignment horizontal="center" vertical="center" wrapText="1"/>
    </xf>
    <xf numFmtId="4" fontId="4" fillId="0" borderId="2" xfId="0" applyNumberFormat="1" applyFont="1" applyBorder="1" applyAlignment="1">
      <alignment horizontal="center" vertical="center" wrapText="1"/>
    </xf>
    <xf numFmtId="43" fontId="0" fillId="0" borderId="2" xfId="1" applyFont="1" applyBorder="1" applyAlignment="1">
      <alignment horizontal="center" vertical="center" wrapText="1"/>
    </xf>
    <xf numFmtId="4" fontId="0" fillId="0" borderId="2" xfId="0" applyNumberFormat="1" applyBorder="1" applyAlignment="1">
      <alignment horizontal="center" vertical="center" wrapText="1"/>
    </xf>
    <xf numFmtId="0" fontId="0" fillId="5" borderId="1" xfId="0" applyFill="1" applyBorder="1" applyAlignment="1">
      <alignment horizontal="center" vertical="center" wrapText="1"/>
    </xf>
    <xf numFmtId="0" fontId="4" fillId="0" borderId="1" xfId="0" applyFont="1" applyBorder="1" applyAlignment="1">
      <alignment horizontal="center" vertical="center" wrapText="1"/>
    </xf>
    <xf numFmtId="43" fontId="4" fillId="0" borderId="1" xfId="1" applyFont="1" applyFill="1" applyBorder="1" applyAlignment="1">
      <alignment horizontal="center" vertical="center" wrapText="1"/>
    </xf>
    <xf numFmtId="165" fontId="0" fillId="0" borderId="2" xfId="1" applyNumberFormat="1" applyFont="1" applyBorder="1" applyAlignment="1">
      <alignment horizontal="center" vertical="center" wrapText="1"/>
    </xf>
    <xf numFmtId="0" fontId="3" fillId="0" borderId="1" xfId="0" applyFont="1" applyBorder="1" applyAlignment="1">
      <alignment horizontal="center" vertical="center" wrapText="1"/>
    </xf>
    <xf numFmtId="0" fontId="0" fillId="0" borderId="1" xfId="1" applyNumberFormat="1" applyFont="1"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165" fontId="0" fillId="0" borderId="1" xfId="1" applyNumberFormat="1" applyFont="1" applyFill="1" applyBorder="1" applyAlignment="1">
      <alignment horizontal="center" vertical="center" wrapText="1"/>
    </xf>
    <xf numFmtId="0" fontId="0" fillId="0" borderId="8" xfId="0" applyBorder="1" applyAlignment="1">
      <alignment horizontal="center" vertical="center" wrapText="1"/>
    </xf>
    <xf numFmtId="165" fontId="4" fillId="0" borderId="1" xfId="1" applyNumberFormat="1" applyFont="1" applyFill="1" applyBorder="1" applyAlignment="1">
      <alignment horizontal="center" vertical="center" wrapText="1"/>
    </xf>
    <xf numFmtId="14" fontId="4" fillId="0" borderId="1" xfId="0" applyNumberFormat="1" applyFont="1"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167" fontId="0" fillId="0" borderId="1" xfId="4" applyNumberFormat="1" applyFont="1" applyFill="1" applyBorder="1" applyAlignment="1">
      <alignment horizontal="center" vertical="center" wrapText="1"/>
    </xf>
    <xf numFmtId="44" fontId="0" fillId="0" borderId="1" xfId="4" applyFont="1" applyFill="1" applyBorder="1" applyAlignment="1">
      <alignment horizontal="center" vertical="center" wrapText="1"/>
    </xf>
    <xf numFmtId="0" fontId="7" fillId="0" borderId="1" xfId="0" applyFont="1" applyBorder="1" applyAlignment="1">
      <alignment horizontal="center" vertical="center"/>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0" fillId="0" borderId="4" xfId="0" applyBorder="1" applyAlignment="1">
      <alignment horizontal="center" vertical="center"/>
    </xf>
    <xf numFmtId="0" fontId="10" fillId="0" borderId="1" xfId="0" applyFont="1" applyBorder="1" applyAlignment="1">
      <alignment horizontal="center" vertical="center" wrapText="1"/>
    </xf>
    <xf numFmtId="165" fontId="0" fillId="0" borderId="1" xfId="0" applyNumberFormat="1" applyBorder="1" applyAlignment="1">
      <alignment horizontal="center" vertical="center" wrapText="1"/>
    </xf>
    <xf numFmtId="3" fontId="0" fillId="0" borderId="1" xfId="0" applyNumberFormat="1" applyBorder="1" applyAlignment="1">
      <alignment horizontal="center" vertical="center" wrapText="1"/>
    </xf>
    <xf numFmtId="165" fontId="0" fillId="0" borderId="2" xfId="1" applyNumberFormat="1" applyFont="1" applyFill="1" applyBorder="1" applyAlignment="1">
      <alignment horizontal="center" vertical="center" wrapText="1"/>
    </xf>
    <xf numFmtId="3" fontId="0" fillId="0" borderId="1" xfId="0" applyNumberFormat="1" applyBorder="1" applyAlignment="1">
      <alignment horizontal="center" vertical="center"/>
    </xf>
    <xf numFmtId="4" fontId="9" fillId="0" borderId="1" xfId="0" applyNumberFormat="1" applyFont="1" applyBorder="1" applyAlignment="1">
      <alignment horizontal="center" vertical="center" wrapText="1"/>
    </xf>
    <xf numFmtId="167" fontId="0" fillId="2" borderId="1" xfId="4" applyNumberFormat="1" applyFont="1" applyFill="1" applyBorder="1" applyAlignment="1">
      <alignment horizontal="center" vertical="center" wrapText="1"/>
    </xf>
    <xf numFmtId="3" fontId="0" fillId="0" borderId="2" xfId="0" applyNumberFormat="1" applyBorder="1" applyAlignment="1">
      <alignment horizontal="center" vertical="center" wrapText="1"/>
    </xf>
    <xf numFmtId="14" fontId="0" fillId="0" borderId="0" xfId="0" applyNumberFormat="1" applyAlignment="1">
      <alignment horizontal="center" vertical="center" wrapText="1"/>
    </xf>
    <xf numFmtId="0" fontId="4" fillId="0" borderId="0" xfId="0" applyFont="1" applyAlignment="1">
      <alignment horizontal="center" vertical="center" wrapText="1"/>
    </xf>
    <xf numFmtId="167" fontId="0" fillId="0" borderId="1" xfId="4" applyNumberFormat="1" applyFont="1" applyBorder="1" applyAlignment="1">
      <alignment horizontal="center" vertical="center" wrapText="1"/>
    </xf>
    <xf numFmtId="167" fontId="4" fillId="0" borderId="1" xfId="4" applyNumberFormat="1" applyFont="1" applyFill="1" applyBorder="1" applyAlignment="1">
      <alignment horizontal="center" vertical="center" wrapText="1"/>
    </xf>
    <xf numFmtId="167" fontId="3" fillId="0" borderId="1" xfId="4" applyNumberFormat="1" applyFont="1" applyFill="1" applyBorder="1" applyAlignment="1">
      <alignment horizontal="center" vertical="center" wrapText="1"/>
    </xf>
    <xf numFmtId="167" fontId="0" fillId="0" borderId="2" xfId="4" applyNumberFormat="1" applyFont="1" applyFill="1" applyBorder="1" applyAlignment="1">
      <alignment horizontal="center" vertical="center" wrapText="1"/>
    </xf>
    <xf numFmtId="167" fontId="4" fillId="0" borderId="1" xfId="4" applyNumberFormat="1" applyFont="1" applyBorder="1" applyAlignment="1">
      <alignment horizontal="center" vertical="center" wrapText="1"/>
    </xf>
    <xf numFmtId="167" fontId="4" fillId="0" borderId="1" xfId="4" applyNumberFormat="1" applyFont="1" applyBorder="1" applyAlignment="1">
      <alignment horizontal="center" vertical="center"/>
    </xf>
    <xf numFmtId="167" fontId="4" fillId="0" borderId="0" xfId="4" applyNumberFormat="1" applyFont="1" applyFill="1" applyBorder="1" applyAlignment="1">
      <alignment horizontal="center" vertical="center" wrapText="1"/>
    </xf>
    <xf numFmtId="167" fontId="0" fillId="0" borderId="0" xfId="4" applyNumberFormat="1" applyFont="1" applyAlignment="1">
      <alignment horizontal="center" vertical="center" wrapText="1"/>
    </xf>
    <xf numFmtId="167" fontId="0" fillId="0" borderId="0" xfId="4" applyNumberFormat="1" applyFont="1" applyFill="1" applyBorder="1" applyAlignment="1">
      <alignment horizontal="center" vertical="center" wrapText="1"/>
    </xf>
    <xf numFmtId="165" fontId="0" fillId="0" borderId="9" xfId="1" applyNumberFormat="1" applyFont="1" applyBorder="1" applyAlignment="1">
      <alignment horizontal="center" vertical="center" wrapText="1"/>
    </xf>
    <xf numFmtId="43" fontId="0" fillId="0" borderId="5" xfId="1" applyFont="1" applyBorder="1" applyAlignment="1">
      <alignment horizontal="center" vertical="center" wrapText="1"/>
    </xf>
    <xf numFmtId="165" fontId="4" fillId="0" borderId="5" xfId="1" applyNumberFormat="1" applyFont="1" applyBorder="1" applyAlignment="1">
      <alignment horizontal="center" vertical="center" wrapText="1"/>
    </xf>
    <xf numFmtId="165" fontId="4" fillId="0" borderId="9" xfId="1" applyNumberFormat="1" applyFont="1" applyBorder="1" applyAlignment="1">
      <alignment horizontal="center" vertical="center" wrapText="1"/>
    </xf>
    <xf numFmtId="165" fontId="4" fillId="0" borderId="2" xfId="1" applyNumberFormat="1" applyFont="1" applyBorder="1" applyAlignment="1">
      <alignment horizontal="center" vertical="center" wrapText="1"/>
    </xf>
    <xf numFmtId="0" fontId="0" fillId="0" borderId="9" xfId="0"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0" fillId="0" borderId="0" xfId="0" applyFont="1"/>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166" fontId="0" fillId="0" borderId="1" xfId="0" applyNumberFormat="1" applyBorder="1" applyAlignment="1">
      <alignment horizontal="center" vertical="center" wrapText="1"/>
    </xf>
    <xf numFmtId="164" fontId="0" fillId="0" borderId="1" xfId="0" applyNumberFormat="1" applyBorder="1" applyAlignment="1">
      <alignment horizontal="center" vertical="center" wrapText="1"/>
    </xf>
    <xf numFmtId="0" fontId="0" fillId="0" borderId="5" xfId="0" applyBorder="1" applyAlignment="1">
      <alignment horizontal="center" vertical="center" wrapText="1"/>
    </xf>
    <xf numFmtId="0" fontId="0" fillId="2" borderId="1" xfId="0" applyFill="1" applyBorder="1" applyAlignment="1">
      <alignment horizontal="center" vertical="center" wrapText="1"/>
    </xf>
    <xf numFmtId="165" fontId="0" fillId="2" borderId="1" xfId="1" applyNumberFormat="1" applyFont="1" applyFill="1" applyBorder="1" applyAlignment="1">
      <alignment horizontal="center" vertical="center" wrapText="1"/>
    </xf>
    <xf numFmtId="0" fontId="0" fillId="0" borderId="0" xfId="0" applyBorder="1" applyAlignment="1">
      <alignment horizontal="center" vertical="center" wrapText="1"/>
    </xf>
  </cellXfs>
  <cellStyles count="5">
    <cellStyle name="Milliers" xfId="1" builtinId="3"/>
    <cellStyle name="Monétaire" xfId="4" builtinId="4"/>
    <cellStyle name="Normal" xfId="0" builtinId="0"/>
    <cellStyle name="Normal 2 2 2 2" xfId="3" xr:uid="{7A50CC2F-67B4-418C-9407-2458CBA7ED13}"/>
    <cellStyle name="Normal 5" xfId="2" xr:uid="{18B0847C-B368-4E2E-9E79-ECC775768642}"/>
  </cellStyles>
  <dxfs count="57">
    <dxf>
      <font>
        <color rgb="FF9C0006"/>
      </font>
      <fill>
        <patternFill>
          <bgColor rgb="FFFFC7CE"/>
        </patternFill>
      </fill>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166" formatCode="0.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35" formatCode="_-* #,##0.00_-;\-* #,##0.00_-;_-* &quot;-&quot;??_-;_-@_-"/>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numFmt numFmtId="2" formatCode="0.00"/>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35" formatCode="_-* #,##0.00_-;\-* #,##0.00_-;_-* &quot;-&quot;??_-;_-@_-"/>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35" formatCode="_-* #,##0.00_-;\-* #,##0.00_-;_-* &quot;-&quot;??_-;_-@_-"/>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3" formatCode="#,##0"/>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numFmt numFmtId="0" formatCode="Genera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numFmt numFmtId="0" formatCode="Genera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dxf>
    <dxf>
      <border outline="0">
        <top style="thin">
          <color indexed="64"/>
        </top>
      </border>
    </dxf>
    <dxf>
      <alignment horizontal="center" vertical="center" textRotation="0" wrapText="1" indent="0" justifyLastLine="0" shrinkToFit="0" readingOrder="0"/>
    </dxf>
    <dxf>
      <font>
        <b/>
        <i val="0"/>
        <strike val="0"/>
        <condense val="0"/>
        <extend val="0"/>
        <outline val="0"/>
        <shadow val="0"/>
        <u val="none"/>
        <vertAlign val="baseline"/>
        <sz val="12"/>
        <color theme="1"/>
        <name val="Calibri"/>
        <family val="2"/>
        <scheme val="minor"/>
      </font>
      <fill>
        <patternFill patternType="solid">
          <fgColor indexed="64"/>
          <bgColor theme="0" tint="-0.249977111117893"/>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E90FF"/>
      <color rgb="FFA8EA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AF0D939-CE1F-48A3-9FBE-5BB830E6582F}" name="Tableau2" displayName="Tableau2" ref="A1:Z118" totalsRowCount="1" headerRowDxfId="56" dataDxfId="55" totalsRowDxfId="53" tableBorderDxfId="54">
  <autoFilter ref="A1:Z117" xr:uid="{0AF0D939-CE1F-48A3-9FBE-5BB830E6582F}"/>
  <sortState xmlns:xlrd2="http://schemas.microsoft.com/office/spreadsheetml/2017/richdata2" ref="A2:Z117">
    <sortCondition ref="C1:C117"/>
  </sortState>
  <tableColumns count="26">
    <tableColumn id="1" xr3:uid="{DE38D666-1F84-401E-9B1B-F638DB187C9C}" name="Structure" dataDxfId="52" totalsRowDxfId="51"/>
    <tableColumn id="2" xr3:uid="{809C2D4B-4CBB-434B-9EE1-3A8CF370B656}" name="ASA code" dataDxfId="50" totalsRowDxfId="49"/>
    <tableColumn id="25" xr3:uid="{389CC409-00BB-4B40-AEBC-FE0D0EE371C2}" name="Nom groupe" dataDxfId="48" totalsRowDxfId="47">
      <calculatedColumnFormula>VLOOKUP(D2,Groupements!$A$2:$E$116,2,FALSE)</calculatedColumnFormula>
    </tableColumn>
    <tableColumn id="12" xr3:uid="{0B427D25-47F0-4147-B9F6-E71649747F68}" name="Id groupe" dataDxfId="46" totalsRowDxfId="45">
      <calculatedColumnFormula>INDEX(Groupements!$A$2:$E$116,MATCH(B2,Groupements!$E$2:$E$116,0),1)</calculatedColumnFormula>
    </tableColumn>
    <tableColumn id="20" xr3:uid="{57466A3F-DC99-46C5-B510-5D546FCF979A}" name="Type" dataDxfId="44" totalsRowDxfId="43"/>
    <tableColumn id="3" xr3:uid="{0EF2484E-CA8E-4303-9893-AC4FA92F0C95}" name="Collecte données SIG" dataDxfId="42" totalsRowDxfId="41"/>
    <tableColumn id="4" xr3:uid="{1CB62FE8-D482-47D4-8744-4ECC51BE5180}" name="Prélèvement moyen _x000a_(m3)" dataDxfId="40" totalsRowDxfId="39"/>
    <tableColumn id="21" xr3:uid="{F1F0C36F-54AA-4DBA-892D-5E8955225E71}" name="source" dataDxfId="38" totalsRowDxfId="37"/>
    <tableColumn id="5" xr3:uid="{6BCDECDF-7FC5-4E01-A1E5-713913C35DD3}" name="Superficie (ha)" dataDxfId="36" totalsRowDxfId="35"/>
    <tableColumn id="6" xr3:uid="{535A0FF7-00D4-4446-A8E1-F74B012F0B9E}" name="Ratio conso (m3/ha)" dataDxfId="34" totalsRowDxfId="33" dataCellStyle="Milliers"/>
    <tableColumn id="23" xr3:uid="{36EEA379-49AE-4F4C-ACA3-6D42DAA3ADE9}" name="Source de prélèvement_x000a_" dataDxfId="32" totalsRowDxfId="31" dataCellStyle="Milliers"/>
    <tableColumn id="26" xr3:uid="{549EA513-E443-4745-B77F-532CB5866715}" name="Intégré calcul secteur" dataDxfId="30" totalsRowDxfId="29"/>
    <tableColumn id="7" xr3:uid="{33F9B7E6-DFEB-4661-AC56-6CA6EA88D958}" name="Prélèvements_x000a_Infos Générales" totalsRowLabel="*" dataDxfId="28" totalsRowDxfId="27"/>
    <tableColumn id="8" xr3:uid="{E9481569-F743-47A0-AB27-3D8A8C96DD81}" name="Prélèvement outils de mesure" dataDxfId="26" totalsRowDxfId="25"/>
    <tableColumn id="9" xr3:uid="{1CCCBC10-54BE-4609-BA90-F4E5F5C6107F}" name="Prélèvement télérelève" dataDxfId="24" totalsRowDxfId="23"/>
    <tableColumn id="10" xr3:uid="{524B599B-A956-4E44-B39A-1562C69AB5DA}" name="Restitution_x000a_Infos Générales" dataDxfId="22" totalsRowDxfId="21"/>
    <tableColumn id="11" xr3:uid="{5897CB60-C920-4C25-9394-0AA36CC241F4}" name="Restitution outils de mesure" dataDxfId="20" totalsRowDxfId="19"/>
    <tableColumn id="24" xr3:uid="{61B8C51C-2528-43D2-860C-D739710FEE0B}" name="Restitution télérelève" dataDxfId="18" totalsRowDxfId="17"/>
    <tableColumn id="22" xr3:uid="{16C62E21-EA87-4BCA-8AAC-18AB7F0DD9F8}" name="Evolution du système de gestion" dataDxfId="16" totalsRowDxfId="15"/>
    <tableColumn id="13" xr3:uid="{F2CCFAC2-BF4B-4DD5-A44A-C31BEDC4505D}" name="Interconnexion alimentée par…" dataDxfId="14" totalsRowDxfId="13"/>
    <tableColumn id="14" xr3:uid="{D5495393-D7D3-4943-B94A-652ACF735D8B}" name="Interconnexion alimente…" dataDxfId="12" totalsRowDxfId="11"/>
    <tableColumn id="15" xr3:uid="{3BC6A841-4F6D-4164-9B32-B835C14CC33B}" name="Mode de desserte" dataDxfId="10" totalsRowDxfId="9"/>
    <tableColumn id="16" xr3:uid="{E0FE9568-FA4F-4181-861D-FF02838604D6}" name="Evolution du mode de desserte" dataDxfId="8" totalsRowDxfId="7"/>
    <tableColumn id="17" xr3:uid="{78E40265-55AB-4813-9F2E-8E5A49A985B5}" name="Distribution en période de restriction" dataDxfId="6" totalsRowDxfId="5"/>
    <tableColumn id="18" xr3:uid="{59623CB7-4F6B-4A40-B718-EDF27021999A}" name="Appréciation de l'état de fonctionnement général du réseau" dataDxfId="4" totalsRowDxfId="3"/>
    <tableColumn id="19" xr3:uid="{FC698385-1894-43B7-AAC6-888720AAC777}" name="Autre" dataDxfId="2" totalsRowDxfId="1"/>
  </tableColumns>
  <tableStyleInfo name="TableStyleMedium6"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97B99-CE1F-4B3A-89E9-60B7E8211429}">
  <sheetPr filterMode="1">
    <pageSetUpPr fitToPage="1"/>
  </sheetPr>
  <dimension ref="A1:BA447"/>
  <sheetViews>
    <sheetView tabSelected="1" zoomScale="70" zoomScaleNormal="70" workbookViewId="0">
      <pane xSplit="5" ySplit="2" topLeftCell="F3" activePane="bottomRight" state="frozen"/>
      <selection pane="topRight" activeCell="F1" sqref="F1"/>
      <selection pane="bottomLeft" activeCell="A3" sqref="A3"/>
      <selection pane="bottomRight" activeCell="F3" sqref="F3"/>
    </sheetView>
  </sheetViews>
  <sheetFormatPr baseColWidth="10" defaultRowHeight="14.4" x14ac:dyDescent="0.3"/>
  <cols>
    <col min="1" max="1" width="26.6640625" style="1" customWidth="1"/>
    <col min="2" max="2" width="10.109375" style="1" hidden="1" customWidth="1"/>
    <col min="3" max="3" width="17.88671875" style="1" customWidth="1"/>
    <col min="4" max="4" width="12.88671875" style="1" hidden="1" customWidth="1"/>
    <col min="5" max="5" width="13.44140625" style="1" hidden="1" customWidth="1"/>
    <col min="6" max="6" width="12.5546875" style="1" customWidth="1"/>
    <col min="7" max="7" width="16.109375" style="1" hidden="1" customWidth="1"/>
    <col min="8" max="8" width="43.88671875" style="5" customWidth="1"/>
    <col min="9" max="9" width="14.88671875" style="1" customWidth="1"/>
    <col min="10" max="10" width="31.6640625" style="5" customWidth="1"/>
    <col min="11" max="11" width="16.33203125" style="77" customWidth="1"/>
    <col min="12" max="12" width="10.6640625" style="7" customWidth="1"/>
    <col min="13" max="13" width="14.5546875" style="1" customWidth="1"/>
    <col min="14" max="14" width="15.88671875" style="1" hidden="1" customWidth="1"/>
    <col min="15" max="15" width="13.109375" style="1" customWidth="1"/>
    <col min="16" max="16" width="13.109375" style="1" hidden="1" customWidth="1"/>
    <col min="17" max="17" width="22.5546875" style="1" customWidth="1"/>
    <col min="18" max="18" width="24.5546875" style="1" customWidth="1"/>
    <col min="19" max="19" width="17.44140625" style="1" hidden="1" customWidth="1"/>
    <col min="20" max="20" width="17.44140625" style="1" customWidth="1"/>
    <col min="21" max="21" width="24.6640625" style="1" customWidth="1"/>
    <col min="22" max="22" width="20.88671875" style="1" customWidth="1"/>
    <col min="23" max="23" width="20.44140625" style="77" customWidth="1"/>
    <col min="24" max="24" width="13.109375" style="1" customWidth="1"/>
    <col min="25" max="25" width="16.44140625" style="1" hidden="1" customWidth="1"/>
    <col min="26" max="26" width="11.44140625" style="13"/>
    <col min="27" max="27" width="15.109375" style="13" hidden="1" customWidth="1"/>
  </cols>
  <sheetData>
    <row r="1" spans="1:53" ht="24.75" customHeight="1" x14ac:dyDescent="0.3">
      <c r="A1" s="95" t="s">
        <v>527</v>
      </c>
      <c r="B1" s="95"/>
      <c r="C1" s="95"/>
      <c r="D1" s="3"/>
      <c r="E1" s="3"/>
      <c r="F1" s="95" t="s">
        <v>11</v>
      </c>
      <c r="G1" s="95"/>
      <c r="H1" s="95"/>
      <c r="I1" s="95"/>
      <c r="J1" s="95"/>
      <c r="K1" s="96"/>
      <c r="L1" s="95"/>
      <c r="M1" s="95"/>
      <c r="N1" s="95"/>
      <c r="O1" s="95" t="s">
        <v>14</v>
      </c>
      <c r="P1" s="95"/>
      <c r="Q1" s="95"/>
      <c r="R1" s="95"/>
      <c r="S1" s="95"/>
      <c r="T1" s="95"/>
      <c r="U1" s="95"/>
      <c r="V1" s="95"/>
      <c r="W1" s="95"/>
      <c r="X1" s="95"/>
      <c r="Y1" s="95"/>
      <c r="Z1" s="3"/>
      <c r="AA1" s="47"/>
    </row>
    <row r="2" spans="1:53" ht="43.2" x14ac:dyDescent="0.3">
      <c r="A2" s="3" t="s">
        <v>0</v>
      </c>
      <c r="B2" s="3" t="s">
        <v>3</v>
      </c>
      <c r="C2" s="3" t="s">
        <v>1331</v>
      </c>
      <c r="D2" s="3" t="s">
        <v>15</v>
      </c>
      <c r="E2" s="3" t="s">
        <v>4</v>
      </c>
      <c r="F2" s="3" t="s">
        <v>5</v>
      </c>
      <c r="G2" s="3" t="s">
        <v>517</v>
      </c>
      <c r="H2" s="3" t="s">
        <v>1</v>
      </c>
      <c r="I2" s="3" t="s">
        <v>19</v>
      </c>
      <c r="J2" s="3" t="s">
        <v>18</v>
      </c>
      <c r="K2" s="66" t="s">
        <v>13</v>
      </c>
      <c r="L2" s="3" t="s">
        <v>799</v>
      </c>
      <c r="M2" s="3" t="s">
        <v>20</v>
      </c>
      <c r="N2" s="3" t="s">
        <v>16</v>
      </c>
      <c r="O2" s="3" t="s">
        <v>6</v>
      </c>
      <c r="P2" s="3" t="s">
        <v>10</v>
      </c>
      <c r="Q2" s="3" t="s">
        <v>12</v>
      </c>
      <c r="R2" s="3" t="s">
        <v>7</v>
      </c>
      <c r="S2" s="3" t="s">
        <v>1804</v>
      </c>
      <c r="T2" s="3" t="s">
        <v>519</v>
      </c>
      <c r="U2" s="3" t="s">
        <v>183</v>
      </c>
      <c r="V2" s="3" t="s">
        <v>184</v>
      </c>
      <c r="W2" s="66" t="s">
        <v>13</v>
      </c>
      <c r="X2" s="3" t="s">
        <v>2</v>
      </c>
      <c r="Y2" s="3" t="s">
        <v>16</v>
      </c>
      <c r="Z2" s="3" t="s">
        <v>174</v>
      </c>
      <c r="AA2" s="49"/>
    </row>
    <row r="3" spans="1:53" s="17" customFormat="1" ht="43.2" x14ac:dyDescent="0.3">
      <c r="A3" s="2" t="s">
        <v>305</v>
      </c>
      <c r="B3" s="2" t="str">
        <f>INDEX('question générale'!$A$2:$B$116,MATCH(A3,'question générale'!$A$2:$A$116,0),2)</f>
        <v>A1300301</v>
      </c>
      <c r="C3" s="2" t="str">
        <f>INDEX('question générale'!$A$2:$C$116,MATCH(B3,'question générale'!$B$2:$B$116,0),3)</f>
        <v>Autour de Craponne, de la Roque à Salon</v>
      </c>
      <c r="D3" s="2"/>
      <c r="E3" s="2"/>
      <c r="F3" s="2" t="s">
        <v>402</v>
      </c>
      <c r="G3" s="2" t="s">
        <v>523</v>
      </c>
      <c r="H3" s="2" t="s">
        <v>712</v>
      </c>
      <c r="I3" s="2" t="s">
        <v>524</v>
      </c>
      <c r="J3" s="2" t="s">
        <v>713</v>
      </c>
      <c r="K3" s="54" t="s">
        <v>523</v>
      </c>
      <c r="L3" s="48" t="s">
        <v>35</v>
      </c>
      <c r="M3" s="2" t="s">
        <v>536</v>
      </c>
      <c r="N3" s="2"/>
      <c r="O3" s="28">
        <v>45603</v>
      </c>
      <c r="P3" s="2" t="s">
        <v>17</v>
      </c>
      <c r="Q3" s="2" t="s">
        <v>305</v>
      </c>
      <c r="R3" s="2" t="s">
        <v>709</v>
      </c>
      <c r="S3" s="2"/>
      <c r="T3" s="2" t="s">
        <v>521</v>
      </c>
      <c r="U3" s="2" t="s">
        <v>1188</v>
      </c>
      <c r="V3" s="2"/>
      <c r="W3" s="54">
        <f>800*350</f>
        <v>280000</v>
      </c>
      <c r="X3" s="2" t="s">
        <v>528</v>
      </c>
      <c r="Y3" s="2"/>
      <c r="Z3" s="9" t="s">
        <v>399</v>
      </c>
      <c r="AA3" s="9"/>
      <c r="AB3" s="2"/>
      <c r="AC3" s="2"/>
      <c r="AD3" s="2"/>
      <c r="AE3" s="2"/>
      <c r="AF3" s="2"/>
      <c r="AG3" s="2"/>
      <c r="AH3" s="2"/>
      <c r="AI3" s="2"/>
      <c r="AJ3" s="2"/>
      <c r="AK3" s="2"/>
      <c r="AL3" s="2"/>
      <c r="AM3" s="2"/>
      <c r="AN3" s="2"/>
      <c r="AO3" s="2"/>
      <c r="AP3" s="2"/>
      <c r="AQ3" s="2"/>
      <c r="AR3" s="2"/>
      <c r="AS3" s="2"/>
      <c r="AT3" s="2"/>
      <c r="AU3" s="2"/>
      <c r="AV3" s="2"/>
      <c r="AW3" s="2"/>
      <c r="AX3" s="2"/>
      <c r="AY3" s="2"/>
      <c r="AZ3" s="2"/>
      <c r="BA3" s="2"/>
    </row>
    <row r="4" spans="1:53" s="16" customFormat="1" ht="43.2" x14ac:dyDescent="0.3">
      <c r="A4" s="2" t="s">
        <v>305</v>
      </c>
      <c r="B4" s="2" t="str">
        <f>INDEX('question générale'!$A$2:$B$116,MATCH(A4,'question générale'!$A$2:$A$116,0),2)</f>
        <v>A1300301</v>
      </c>
      <c r="C4" s="2" t="str">
        <f>INDEX('question générale'!$A$2:$C$116,MATCH(B4,'question générale'!$B$2:$B$116,0),3)</f>
        <v>Autour de Craponne, de la Roque à Salon</v>
      </c>
      <c r="D4" s="2"/>
      <c r="E4" s="52"/>
      <c r="F4" s="2" t="s">
        <v>402</v>
      </c>
      <c r="G4" s="53" t="s">
        <v>523</v>
      </c>
      <c r="H4" s="2" t="s">
        <v>720</v>
      </c>
      <c r="I4" s="2" t="s">
        <v>572</v>
      </c>
      <c r="J4" s="2" t="s">
        <v>572</v>
      </c>
      <c r="K4" s="54" t="s">
        <v>523</v>
      </c>
      <c r="L4" s="48" t="s">
        <v>35</v>
      </c>
      <c r="M4" s="2" t="s">
        <v>537</v>
      </c>
      <c r="N4" s="2"/>
      <c r="O4" s="28">
        <v>45603</v>
      </c>
      <c r="P4" s="2" t="s">
        <v>17</v>
      </c>
      <c r="Q4" s="2" t="s">
        <v>305</v>
      </c>
      <c r="R4" s="2" t="s">
        <v>709</v>
      </c>
      <c r="S4" s="2"/>
      <c r="T4" s="2" t="s">
        <v>521</v>
      </c>
      <c r="U4" s="2" t="s">
        <v>1202</v>
      </c>
      <c r="V4" s="2"/>
      <c r="W4" s="54">
        <f>14000*15</f>
        <v>210000</v>
      </c>
      <c r="X4" s="2" t="s">
        <v>554</v>
      </c>
      <c r="Y4" s="2"/>
      <c r="Z4" s="9" t="s">
        <v>626</v>
      </c>
      <c r="AA4" s="9"/>
      <c r="AB4"/>
      <c r="AC4"/>
      <c r="AD4"/>
      <c r="AE4"/>
      <c r="AF4"/>
      <c r="AG4"/>
      <c r="AH4"/>
      <c r="AI4"/>
      <c r="AJ4"/>
      <c r="AK4"/>
      <c r="AL4"/>
      <c r="AM4"/>
      <c r="AN4"/>
      <c r="AO4"/>
      <c r="AP4"/>
      <c r="AQ4"/>
      <c r="AR4"/>
      <c r="AS4"/>
      <c r="AT4"/>
      <c r="AU4"/>
      <c r="AV4"/>
      <c r="AW4"/>
      <c r="AX4"/>
      <c r="AY4"/>
      <c r="AZ4"/>
      <c r="BA4"/>
    </row>
    <row r="5" spans="1:53" s="18" customFormat="1" ht="43.2" x14ac:dyDescent="0.3">
      <c r="A5" s="2" t="s">
        <v>305</v>
      </c>
      <c r="B5" s="2" t="str">
        <f>INDEX('question générale'!$A$2:$B$116,MATCH(A5,'question générale'!$A$2:$A$116,0),2)</f>
        <v>A1300301</v>
      </c>
      <c r="C5" s="2" t="str">
        <f>INDEX('question générale'!$A$2:$C$116,MATCH(B5,'question générale'!$B$2:$B$116,0),3)</f>
        <v>Autour de Craponne, de la Roque à Salon</v>
      </c>
      <c r="D5" s="2"/>
      <c r="E5" s="52"/>
      <c r="F5" s="2" t="s">
        <v>402</v>
      </c>
      <c r="G5" s="53" t="s">
        <v>523</v>
      </c>
      <c r="H5" s="2" t="s">
        <v>714</v>
      </c>
      <c r="I5" s="2" t="s">
        <v>616</v>
      </c>
      <c r="J5" s="2" t="s">
        <v>711</v>
      </c>
      <c r="K5" s="54">
        <v>120000</v>
      </c>
      <c r="L5" s="48" t="s">
        <v>402</v>
      </c>
      <c r="M5" s="2" t="s">
        <v>536</v>
      </c>
      <c r="N5" s="2"/>
      <c r="O5" s="28">
        <v>45603</v>
      </c>
      <c r="P5" s="2" t="s">
        <v>17</v>
      </c>
      <c r="Q5" s="2" t="s">
        <v>305</v>
      </c>
      <c r="R5" s="2" t="s">
        <v>709</v>
      </c>
      <c r="S5" s="2"/>
      <c r="T5" s="2" t="s">
        <v>521</v>
      </c>
      <c r="U5" s="2"/>
      <c r="V5" s="2"/>
      <c r="W5" s="54">
        <v>120000</v>
      </c>
      <c r="X5" s="2" t="s">
        <v>528</v>
      </c>
      <c r="Y5" s="2"/>
      <c r="Z5" s="9" t="s">
        <v>399</v>
      </c>
      <c r="AA5" s="9"/>
      <c r="AB5"/>
      <c r="AC5"/>
      <c r="AD5"/>
      <c r="AE5"/>
      <c r="AF5"/>
      <c r="AG5"/>
      <c r="AH5"/>
      <c r="AI5"/>
      <c r="AJ5"/>
      <c r="AK5"/>
      <c r="AL5"/>
      <c r="AM5"/>
      <c r="AN5"/>
      <c r="AO5"/>
      <c r="AP5"/>
      <c r="AQ5"/>
      <c r="AR5"/>
      <c r="AS5"/>
      <c r="AT5"/>
      <c r="AU5"/>
      <c r="AV5"/>
      <c r="AW5"/>
      <c r="AX5"/>
      <c r="AY5"/>
      <c r="AZ5"/>
      <c r="BA5"/>
    </row>
    <row r="6" spans="1:53" s="18" customFormat="1" ht="43.2" x14ac:dyDescent="0.3">
      <c r="A6" s="2" t="s">
        <v>305</v>
      </c>
      <c r="B6" s="2" t="str">
        <f>INDEX('question générale'!$A$2:$B$116,MATCH(A6,'question générale'!$A$2:$A$116,0),2)</f>
        <v>A1300301</v>
      </c>
      <c r="C6" s="2" t="str">
        <f>INDEX('question générale'!$A$2:$C$116,MATCH(B6,'question générale'!$B$2:$B$116,0),3)</f>
        <v>Autour de Craponne, de la Roque à Salon</v>
      </c>
      <c r="D6" s="2"/>
      <c r="E6" s="52"/>
      <c r="F6" s="2" t="s">
        <v>402</v>
      </c>
      <c r="G6" s="53" t="s">
        <v>523</v>
      </c>
      <c r="H6" s="2" t="s">
        <v>715</v>
      </c>
      <c r="I6" s="2" t="s">
        <v>525</v>
      </c>
      <c r="J6" s="2" t="s">
        <v>716</v>
      </c>
      <c r="K6" s="54" t="s">
        <v>523</v>
      </c>
      <c r="L6" s="48" t="s">
        <v>35</v>
      </c>
      <c r="M6" s="2" t="s">
        <v>536</v>
      </c>
      <c r="N6" s="2"/>
      <c r="O6" s="28">
        <v>45603</v>
      </c>
      <c r="P6" s="2" t="s">
        <v>17</v>
      </c>
      <c r="Q6" s="2" t="s">
        <v>305</v>
      </c>
      <c r="R6" s="2" t="s">
        <v>709</v>
      </c>
      <c r="S6" s="2"/>
      <c r="T6" s="2" t="s">
        <v>521</v>
      </c>
      <c r="U6" s="2" t="s">
        <v>1125</v>
      </c>
      <c r="V6" s="2"/>
      <c r="W6" s="54">
        <v>100000</v>
      </c>
      <c r="X6" s="2" t="s">
        <v>528</v>
      </c>
      <c r="Y6" s="2"/>
      <c r="Z6" s="9" t="s">
        <v>626</v>
      </c>
      <c r="AA6" s="9"/>
      <c r="AB6"/>
      <c r="AC6"/>
      <c r="AD6"/>
      <c r="AE6"/>
      <c r="AF6"/>
      <c r="AG6"/>
      <c r="AH6"/>
      <c r="AI6"/>
      <c r="AJ6"/>
      <c r="AK6"/>
      <c r="AL6"/>
      <c r="AM6"/>
      <c r="AN6"/>
      <c r="AO6"/>
      <c r="AP6"/>
      <c r="AQ6"/>
      <c r="AR6"/>
      <c r="AS6"/>
      <c r="AT6"/>
      <c r="AU6"/>
      <c r="AV6"/>
      <c r="AW6"/>
      <c r="AX6"/>
      <c r="AY6"/>
      <c r="AZ6"/>
      <c r="BA6"/>
    </row>
    <row r="7" spans="1:53" s="18" customFormat="1" ht="57.6" x14ac:dyDescent="0.3">
      <c r="A7" s="2" t="s">
        <v>305</v>
      </c>
      <c r="B7" s="2" t="str">
        <f>INDEX('question générale'!$A$2:$B$116,MATCH(A7,'question générale'!$A$2:$A$116,0),2)</f>
        <v>A1300301</v>
      </c>
      <c r="C7" s="2" t="str">
        <f>INDEX('question générale'!$A$2:$C$116,MATCH(B7,'question générale'!$B$2:$B$116,0),3)</f>
        <v>Autour de Craponne, de la Roque à Salon</v>
      </c>
      <c r="D7" s="2"/>
      <c r="E7" s="52"/>
      <c r="F7" s="2" t="s">
        <v>402</v>
      </c>
      <c r="G7" s="53" t="s">
        <v>523</v>
      </c>
      <c r="H7" s="2" t="s">
        <v>717</v>
      </c>
      <c r="I7" s="2" t="s">
        <v>616</v>
      </c>
      <c r="J7" s="2" t="s">
        <v>1347</v>
      </c>
      <c r="K7" s="54" t="s">
        <v>523</v>
      </c>
      <c r="L7" s="48" t="s">
        <v>35</v>
      </c>
      <c r="M7" s="2" t="s">
        <v>536</v>
      </c>
      <c r="N7" s="2"/>
      <c r="O7" s="28">
        <v>45603</v>
      </c>
      <c r="P7" s="2" t="s">
        <v>17</v>
      </c>
      <c r="Q7" s="2" t="s">
        <v>305</v>
      </c>
      <c r="R7" s="2" t="s">
        <v>709</v>
      </c>
      <c r="S7" s="2"/>
      <c r="T7" s="2" t="s">
        <v>521</v>
      </c>
      <c r="U7" s="2" t="s">
        <v>1126</v>
      </c>
      <c r="V7" s="2"/>
      <c r="W7" s="54">
        <f>5*8000+10*6000</f>
        <v>100000</v>
      </c>
      <c r="X7" s="2" t="s">
        <v>528</v>
      </c>
      <c r="Y7" s="2"/>
      <c r="Z7" s="9" t="s">
        <v>399</v>
      </c>
      <c r="AA7" s="9"/>
      <c r="AB7"/>
      <c r="AC7"/>
      <c r="AD7"/>
      <c r="AE7"/>
      <c r="AF7"/>
      <c r="AG7"/>
      <c r="AH7"/>
      <c r="AI7"/>
      <c r="AJ7"/>
      <c r="AK7"/>
      <c r="AL7"/>
      <c r="AM7"/>
      <c r="AN7"/>
      <c r="AO7"/>
      <c r="AP7"/>
      <c r="AQ7"/>
      <c r="AR7"/>
      <c r="AS7"/>
      <c r="AT7"/>
      <c r="AU7"/>
      <c r="AV7"/>
      <c r="AW7"/>
      <c r="AX7"/>
      <c r="AY7"/>
      <c r="AZ7"/>
      <c r="BA7"/>
    </row>
    <row r="8" spans="1:53" s="18" customFormat="1" ht="43.2" x14ac:dyDescent="0.3">
      <c r="A8" s="2" t="s">
        <v>305</v>
      </c>
      <c r="B8" s="2" t="str">
        <f>INDEX('question générale'!$A$2:$B$116,MATCH(A8,'question générale'!$A$2:$A$116,0),2)</f>
        <v>A1300301</v>
      </c>
      <c r="C8" s="2" t="str">
        <f>INDEX('question générale'!$A$2:$C$116,MATCH(B8,'question générale'!$B$2:$B$116,0),3)</f>
        <v>Autour de Craponne, de la Roque à Salon</v>
      </c>
      <c r="D8" s="2"/>
      <c r="E8" s="52"/>
      <c r="F8" s="2" t="s">
        <v>402</v>
      </c>
      <c r="G8" s="53" t="s">
        <v>523</v>
      </c>
      <c r="H8" s="2" t="s">
        <v>710</v>
      </c>
      <c r="I8" s="2" t="s">
        <v>535</v>
      </c>
      <c r="J8" s="2" t="s">
        <v>711</v>
      </c>
      <c r="K8" s="54">
        <v>60000</v>
      </c>
      <c r="L8" s="48" t="s">
        <v>402</v>
      </c>
      <c r="M8" s="2" t="s">
        <v>536</v>
      </c>
      <c r="N8" s="2"/>
      <c r="O8" s="28">
        <v>45603</v>
      </c>
      <c r="P8" s="2" t="s">
        <v>17</v>
      </c>
      <c r="Q8" s="2" t="s">
        <v>305</v>
      </c>
      <c r="R8" s="2" t="s">
        <v>709</v>
      </c>
      <c r="S8" s="2"/>
      <c r="T8" s="2" t="s">
        <v>521</v>
      </c>
      <c r="U8" s="2"/>
      <c r="V8" s="2"/>
      <c r="W8" s="54">
        <v>60000</v>
      </c>
      <c r="X8" s="2" t="s">
        <v>528</v>
      </c>
      <c r="Y8" s="2"/>
      <c r="Z8" s="9" t="s">
        <v>399</v>
      </c>
      <c r="AA8" s="9"/>
      <c r="AB8"/>
      <c r="AC8"/>
      <c r="AD8"/>
      <c r="AE8"/>
      <c r="AF8"/>
      <c r="AG8"/>
      <c r="AH8"/>
      <c r="AI8"/>
      <c r="AJ8"/>
      <c r="AK8"/>
      <c r="AL8"/>
      <c r="AM8"/>
      <c r="AN8"/>
      <c r="AO8"/>
      <c r="AP8"/>
      <c r="AQ8"/>
      <c r="AR8"/>
      <c r="AS8"/>
      <c r="AT8"/>
      <c r="AU8"/>
      <c r="AV8"/>
      <c r="AW8"/>
      <c r="AX8"/>
      <c r="AY8"/>
      <c r="AZ8"/>
      <c r="BA8"/>
    </row>
    <row r="9" spans="1:53" s="18" customFormat="1" ht="43.2" x14ac:dyDescent="0.3">
      <c r="A9" s="2" t="s">
        <v>305</v>
      </c>
      <c r="B9" s="2" t="str">
        <f>INDEX('question générale'!$A$2:$B$116,MATCH(A9,'question générale'!$A$2:$A$116,0),2)</f>
        <v>A1300301</v>
      </c>
      <c r="C9" s="2" t="str">
        <f>INDEX('question générale'!$A$2:$C$116,MATCH(B9,'question générale'!$B$2:$B$116,0),3)</f>
        <v>Autour de Craponne, de la Roque à Salon</v>
      </c>
      <c r="D9" s="2"/>
      <c r="E9" s="52"/>
      <c r="F9" s="2" t="s">
        <v>402</v>
      </c>
      <c r="G9" s="53" t="s">
        <v>523</v>
      </c>
      <c r="H9" s="2" t="s">
        <v>719</v>
      </c>
      <c r="I9" s="2" t="s">
        <v>535</v>
      </c>
      <c r="J9" s="2" t="s">
        <v>718</v>
      </c>
      <c r="K9" s="54" t="s">
        <v>523</v>
      </c>
      <c r="L9" s="48" t="s">
        <v>35</v>
      </c>
      <c r="M9" s="2" t="s">
        <v>536</v>
      </c>
      <c r="N9" s="2"/>
      <c r="O9" s="28">
        <v>45603</v>
      </c>
      <c r="P9" s="2" t="s">
        <v>17</v>
      </c>
      <c r="Q9" s="2" t="s">
        <v>305</v>
      </c>
      <c r="R9" s="2" t="s">
        <v>709</v>
      </c>
      <c r="S9" s="2"/>
      <c r="T9" s="2" t="s">
        <v>521</v>
      </c>
      <c r="U9" s="2" t="s">
        <v>1127</v>
      </c>
      <c r="V9" s="2"/>
      <c r="W9" s="54">
        <f>50*200</f>
        <v>10000</v>
      </c>
      <c r="X9" s="2" t="s">
        <v>528</v>
      </c>
      <c r="Y9" s="2"/>
      <c r="Z9" s="9" t="s">
        <v>399</v>
      </c>
      <c r="AA9" s="9"/>
      <c r="AB9"/>
      <c r="AC9"/>
      <c r="AD9"/>
      <c r="AE9"/>
      <c r="AF9"/>
      <c r="AG9"/>
      <c r="AH9"/>
      <c r="AI9"/>
      <c r="AJ9"/>
      <c r="AK9"/>
      <c r="AL9"/>
      <c r="AM9"/>
      <c r="AN9"/>
      <c r="AO9"/>
      <c r="AP9"/>
      <c r="AQ9"/>
      <c r="AR9"/>
      <c r="AS9"/>
      <c r="AT9"/>
      <c r="AU9"/>
      <c r="AV9"/>
      <c r="AW9"/>
      <c r="AX9"/>
      <c r="AY9"/>
      <c r="AZ9"/>
      <c r="BA9"/>
    </row>
    <row r="10" spans="1:53" s="18" customFormat="1" ht="43.2" x14ac:dyDescent="0.3">
      <c r="A10" s="2" t="s">
        <v>1121</v>
      </c>
      <c r="B10" s="2" t="str">
        <f>INDEX('question générale'!$A$2:$B$116,MATCH(A10,'question générale'!$A$2:$A$116,0),2)</f>
        <v>A1306302</v>
      </c>
      <c r="C10" s="2" t="str">
        <f>INDEX('question générale'!$A$2:$C$116,MATCH(B10,'question générale'!$B$2:$B$116,0),3)</f>
        <v>Congrès Canalet</v>
      </c>
      <c r="D10" s="2"/>
      <c r="E10" s="52"/>
      <c r="F10" s="2" t="s">
        <v>402</v>
      </c>
      <c r="G10" s="53" t="s">
        <v>523</v>
      </c>
      <c r="H10" s="2" t="s">
        <v>1148</v>
      </c>
      <c r="I10" s="48" t="s">
        <v>524</v>
      </c>
      <c r="J10" s="48" t="s">
        <v>458</v>
      </c>
      <c r="K10" s="70" t="s">
        <v>523</v>
      </c>
      <c r="L10" s="2" t="s">
        <v>35</v>
      </c>
      <c r="M10" s="28" t="s">
        <v>538</v>
      </c>
      <c r="N10" s="2"/>
      <c r="O10" s="2">
        <v>45548</v>
      </c>
      <c r="P10" s="2" t="s">
        <v>8</v>
      </c>
      <c r="Q10" s="2" t="s">
        <v>1121</v>
      </c>
      <c r="R10" s="2" t="s">
        <v>457</v>
      </c>
      <c r="S10" s="2"/>
      <c r="T10" s="2" t="s">
        <v>521</v>
      </c>
      <c r="U10" s="55" t="s">
        <v>1163</v>
      </c>
      <c r="V10" s="2"/>
      <c r="W10" s="54">
        <f>11000*200</f>
        <v>2200000</v>
      </c>
      <c r="X10" s="41" t="s">
        <v>548</v>
      </c>
      <c r="Y10" s="9"/>
      <c r="Z10" s="21" t="s">
        <v>399</v>
      </c>
      <c r="AA10" s="9"/>
      <c r="AB10"/>
      <c r="AC10"/>
      <c r="AD10"/>
      <c r="AE10"/>
      <c r="AF10"/>
      <c r="AG10"/>
      <c r="AH10"/>
      <c r="AI10"/>
      <c r="AJ10"/>
      <c r="AK10"/>
      <c r="AL10"/>
      <c r="AM10"/>
    </row>
    <row r="11" spans="1:53" s="18" customFormat="1" ht="57.6" x14ac:dyDescent="0.3">
      <c r="A11" s="2" t="s">
        <v>1121</v>
      </c>
      <c r="B11" s="2" t="str">
        <f>INDEX('question générale'!$A$2:$B$116,MATCH(A11,'question générale'!$A$2:$A$116,0),2)</f>
        <v>A1306302</v>
      </c>
      <c r="C11" s="2" t="str">
        <f>INDEX('question générale'!$A$2:$C$116,MATCH(B11,'question générale'!$B$2:$B$116,0),3)</f>
        <v>Congrès Canalet</v>
      </c>
      <c r="D11" s="2"/>
      <c r="E11" s="52"/>
      <c r="F11" s="2" t="s">
        <v>518</v>
      </c>
      <c r="G11" s="53" t="s">
        <v>101</v>
      </c>
      <c r="H11" s="2" t="s">
        <v>1404</v>
      </c>
      <c r="I11" s="2" t="s">
        <v>526</v>
      </c>
      <c r="J11" s="2" t="s">
        <v>57</v>
      </c>
      <c r="K11" s="54">
        <f>10*2000+50000+5*2000+4*2800</f>
        <v>91200</v>
      </c>
      <c r="L11" s="48" t="s">
        <v>518</v>
      </c>
      <c r="M11" s="2" t="s">
        <v>537</v>
      </c>
      <c r="N11" s="2"/>
      <c r="O11" s="28">
        <v>45548</v>
      </c>
      <c r="P11" s="2" t="s">
        <v>8</v>
      </c>
      <c r="Q11" s="2" t="s">
        <v>1121</v>
      </c>
      <c r="R11" s="2" t="s">
        <v>457</v>
      </c>
      <c r="S11" s="2"/>
      <c r="T11" s="2" t="s">
        <v>521</v>
      </c>
      <c r="U11" s="2" t="s">
        <v>1345</v>
      </c>
      <c r="V11" s="2"/>
      <c r="W11" s="54">
        <f>K11*1.25</f>
        <v>114000</v>
      </c>
      <c r="X11" s="2" t="s">
        <v>554</v>
      </c>
      <c r="Y11" s="2"/>
      <c r="Z11" s="21" t="s">
        <v>399</v>
      </c>
      <c r="AA11" s="9">
        <v>2000000</v>
      </c>
      <c r="AB11"/>
      <c r="AC11"/>
      <c r="AD11"/>
      <c r="AE11"/>
      <c r="AF11"/>
      <c r="AG11"/>
      <c r="AH11"/>
      <c r="AI11"/>
      <c r="AJ11"/>
      <c r="AK11"/>
      <c r="AL11"/>
      <c r="AM11"/>
    </row>
    <row r="12" spans="1:53" s="18" customFormat="1" ht="43.2" x14ac:dyDescent="0.3">
      <c r="A12" s="2" t="s">
        <v>1121</v>
      </c>
      <c r="B12" s="2" t="str">
        <f>INDEX('question générale'!$A$2:$B$116,MATCH(A12,'question générale'!$A$2:$A$116,0),2)</f>
        <v>A1306302</v>
      </c>
      <c r="C12" s="2" t="str">
        <f>INDEX('question générale'!$A$2:$C$116,MATCH(B12,'question générale'!$B$2:$B$116,0),3)</f>
        <v>Congrès Canalet</v>
      </c>
      <c r="D12" s="2"/>
      <c r="E12" s="52"/>
      <c r="F12" s="2" t="s">
        <v>402</v>
      </c>
      <c r="G12" s="53" t="s">
        <v>523</v>
      </c>
      <c r="H12" s="2" t="s">
        <v>1246</v>
      </c>
      <c r="I12" s="2" t="s">
        <v>524</v>
      </c>
      <c r="J12" s="2" t="s">
        <v>456</v>
      </c>
      <c r="K12" s="54">
        <f>300*750/2</f>
        <v>112500</v>
      </c>
      <c r="L12" s="48" t="s">
        <v>35</v>
      </c>
      <c r="M12" s="2" t="s">
        <v>536</v>
      </c>
      <c r="N12" s="2"/>
      <c r="O12" s="28">
        <v>45548</v>
      </c>
      <c r="P12" s="2" t="s">
        <v>8</v>
      </c>
      <c r="Q12" s="2" t="s">
        <v>1121</v>
      </c>
      <c r="R12" s="2" t="s">
        <v>457</v>
      </c>
      <c r="S12" s="2"/>
      <c r="T12" s="2" t="s">
        <v>521</v>
      </c>
      <c r="U12" s="2" t="s">
        <v>1162</v>
      </c>
      <c r="V12" s="2"/>
      <c r="W12" s="54">
        <f>K12</f>
        <v>112500</v>
      </c>
      <c r="X12" s="2" t="s">
        <v>528</v>
      </c>
      <c r="Y12" s="2"/>
      <c r="Z12" s="21" t="s">
        <v>399</v>
      </c>
      <c r="AA12" s="9"/>
      <c r="AB12"/>
      <c r="AC12"/>
      <c r="AD12"/>
      <c r="AE12"/>
      <c r="AF12"/>
      <c r="AG12"/>
      <c r="AH12"/>
      <c r="AI12"/>
      <c r="AJ12"/>
      <c r="AK12"/>
      <c r="AL12"/>
      <c r="AM12"/>
    </row>
    <row r="13" spans="1:53" s="18" customFormat="1" ht="57.6" x14ac:dyDescent="0.3">
      <c r="A13" s="2" t="s">
        <v>1121</v>
      </c>
      <c r="B13" s="2" t="str">
        <f>INDEX('question générale'!$A$2:$B$116,MATCH(A13,'question générale'!$A$2:$A$116,0),2)</f>
        <v>A1306302</v>
      </c>
      <c r="C13" s="2" t="str">
        <f>INDEX('question générale'!$A$2:$C$116,MATCH(B13,'question générale'!$B$2:$B$116,0),3)</f>
        <v>Congrès Canalet</v>
      </c>
      <c r="D13" s="2"/>
      <c r="E13" s="52"/>
      <c r="F13" s="2" t="s">
        <v>518</v>
      </c>
      <c r="G13" s="53" t="s">
        <v>101</v>
      </c>
      <c r="H13" s="2" t="s">
        <v>1405</v>
      </c>
      <c r="I13" s="2" t="s">
        <v>526</v>
      </c>
      <c r="J13" s="2" t="s">
        <v>58</v>
      </c>
      <c r="K13" s="54">
        <f>25*2000+5*2000+15*450+4*2800</f>
        <v>77950</v>
      </c>
      <c r="L13" s="48" t="s">
        <v>518</v>
      </c>
      <c r="M13" s="2" t="s">
        <v>537</v>
      </c>
      <c r="N13" s="2"/>
      <c r="O13" s="28">
        <v>45548</v>
      </c>
      <c r="P13" s="2" t="s">
        <v>8</v>
      </c>
      <c r="Q13" s="2" t="s">
        <v>1121</v>
      </c>
      <c r="R13" s="2" t="s">
        <v>457</v>
      </c>
      <c r="S13" s="2"/>
      <c r="T13" s="2" t="s">
        <v>521</v>
      </c>
      <c r="U13" s="2" t="s">
        <v>1345</v>
      </c>
      <c r="V13" s="2"/>
      <c r="W13" s="54">
        <f>K13*1.25</f>
        <v>97437.5</v>
      </c>
      <c r="X13" s="2" t="s">
        <v>554</v>
      </c>
      <c r="Y13" s="2"/>
      <c r="Z13" s="21" t="s">
        <v>399</v>
      </c>
      <c r="AA13" s="9" t="s">
        <v>1160</v>
      </c>
      <c r="AB13"/>
      <c r="AC13"/>
      <c r="AD13"/>
      <c r="AE13"/>
      <c r="AF13"/>
      <c r="AG13"/>
      <c r="AH13"/>
      <c r="AI13"/>
      <c r="AJ13"/>
      <c r="AK13"/>
      <c r="AL13"/>
      <c r="AM13"/>
    </row>
    <row r="14" spans="1:53" s="18" customFormat="1" ht="43.2" x14ac:dyDescent="0.3">
      <c r="A14" s="2" t="s">
        <v>1121</v>
      </c>
      <c r="B14" s="2" t="str">
        <f>INDEX('question générale'!$A$2:$B$116,MATCH(A14,'question générale'!$A$2:$A$116,0),2)</f>
        <v>A1306302</v>
      </c>
      <c r="C14" s="2" t="str">
        <f>INDEX('question générale'!$A$2:$C$116,MATCH(B14,'question générale'!$B$2:$B$116,0),3)</f>
        <v>Congrès Canalet</v>
      </c>
      <c r="D14" s="2"/>
      <c r="E14" s="53"/>
      <c r="F14" s="2" t="s">
        <v>402</v>
      </c>
      <c r="G14" s="2" t="s">
        <v>523</v>
      </c>
      <c r="H14" s="2" t="s">
        <v>800</v>
      </c>
      <c r="I14" s="2" t="s">
        <v>524</v>
      </c>
      <c r="J14" s="2" t="s">
        <v>456</v>
      </c>
      <c r="K14" s="54">
        <f>100*750/2</f>
        <v>37500</v>
      </c>
      <c r="L14" s="48" t="s">
        <v>35</v>
      </c>
      <c r="M14" s="2" t="s">
        <v>536</v>
      </c>
      <c r="N14" s="2"/>
      <c r="O14" s="28">
        <v>45548</v>
      </c>
      <c r="P14" s="2" t="s">
        <v>8</v>
      </c>
      <c r="Q14" s="2" t="s">
        <v>1121</v>
      </c>
      <c r="R14" s="2" t="s">
        <v>457</v>
      </c>
      <c r="S14" s="2"/>
      <c r="T14" s="2" t="s">
        <v>521</v>
      </c>
      <c r="U14" s="2" t="s">
        <v>1162</v>
      </c>
      <c r="V14" s="2"/>
      <c r="W14" s="54">
        <f>K14</f>
        <v>37500</v>
      </c>
      <c r="X14" s="2" t="s">
        <v>528</v>
      </c>
      <c r="Y14" s="2"/>
      <c r="Z14" s="21" t="s">
        <v>399</v>
      </c>
      <c r="AA14" s="9"/>
      <c r="AB14"/>
      <c r="AC14"/>
      <c r="AD14"/>
      <c r="AE14"/>
      <c r="AF14"/>
      <c r="AG14"/>
      <c r="AH14"/>
      <c r="AI14"/>
      <c r="AJ14"/>
      <c r="AK14"/>
      <c r="AL14"/>
      <c r="AM14"/>
    </row>
    <row r="15" spans="1:53" s="18" customFormat="1" ht="28.8" hidden="1" x14ac:dyDescent="0.3">
      <c r="A15" s="2" t="s">
        <v>1121</v>
      </c>
      <c r="B15" s="2" t="str">
        <f>INDEX('question générale'!$A$2:$B$116,MATCH(A15,'question générale'!$A$2:$A$116,0),2)</f>
        <v>A1306302</v>
      </c>
      <c r="C15" s="2" t="str">
        <f>INDEX('question générale'!$A$2:$C$116,MATCH(B15,'question générale'!$B$2:$B$116,0),3)</f>
        <v>Congrès Canalet</v>
      </c>
      <c r="D15" s="2"/>
      <c r="E15" s="52"/>
      <c r="F15" s="2" t="s">
        <v>518</v>
      </c>
      <c r="G15" s="53" t="s">
        <v>101</v>
      </c>
      <c r="H15" s="2" t="s">
        <v>1247</v>
      </c>
      <c r="I15" s="2" t="s">
        <v>535</v>
      </c>
      <c r="J15" s="2" t="s">
        <v>57</v>
      </c>
      <c r="K15" s="54">
        <f>3*6000</f>
        <v>18000</v>
      </c>
      <c r="L15" s="48" t="s">
        <v>518</v>
      </c>
      <c r="M15" s="2" t="s">
        <v>537</v>
      </c>
      <c r="N15" s="2"/>
      <c r="O15" s="28">
        <v>45548</v>
      </c>
      <c r="P15" s="2" t="s">
        <v>8</v>
      </c>
      <c r="Q15" s="2" t="s">
        <v>1121</v>
      </c>
      <c r="R15" s="2" t="s">
        <v>457</v>
      </c>
      <c r="S15" s="2" t="s">
        <v>1805</v>
      </c>
      <c r="T15" s="2" t="s">
        <v>522</v>
      </c>
      <c r="U15" s="2"/>
      <c r="V15" s="2"/>
      <c r="W15" s="54">
        <v>0</v>
      </c>
      <c r="X15" s="2"/>
      <c r="Y15" s="2"/>
      <c r="Z15" s="21" t="s">
        <v>399</v>
      </c>
      <c r="AA15" s="9"/>
      <c r="AB15"/>
      <c r="AC15"/>
      <c r="AD15"/>
      <c r="AE15"/>
      <c r="AF15"/>
      <c r="AG15"/>
      <c r="AH15"/>
      <c r="AI15"/>
      <c r="AJ15"/>
      <c r="AK15"/>
      <c r="AL15"/>
      <c r="AM15"/>
    </row>
    <row r="16" spans="1:53" ht="28.8" hidden="1" x14ac:dyDescent="0.3">
      <c r="A16" s="2" t="s">
        <v>1121</v>
      </c>
      <c r="B16" s="2" t="str">
        <f>INDEX('question générale'!$A$2:$B$116,MATCH(A16,'question générale'!$A$2:$A$116,0),2)</f>
        <v>A1306302</v>
      </c>
      <c r="C16" s="2" t="str">
        <f>INDEX('question générale'!$A$2:$C$116,MATCH(B16,'question générale'!$B$2:$B$116,0),3)</f>
        <v>Congrès Canalet</v>
      </c>
      <c r="D16" s="2"/>
      <c r="E16" s="52"/>
      <c r="F16" s="2" t="s">
        <v>518</v>
      </c>
      <c r="G16" s="53" t="s">
        <v>101</v>
      </c>
      <c r="H16" s="2" t="s">
        <v>1248</v>
      </c>
      <c r="I16" s="2" t="s">
        <v>535</v>
      </c>
      <c r="J16" s="2" t="s">
        <v>58</v>
      </c>
      <c r="K16" s="54">
        <f>2*6000</f>
        <v>12000</v>
      </c>
      <c r="L16" s="48" t="s">
        <v>518</v>
      </c>
      <c r="M16" s="2" t="s">
        <v>537</v>
      </c>
      <c r="N16" s="2"/>
      <c r="O16" s="28">
        <v>45548</v>
      </c>
      <c r="P16" s="2" t="s">
        <v>8</v>
      </c>
      <c r="Q16" s="2" t="s">
        <v>1121</v>
      </c>
      <c r="R16" s="2" t="s">
        <v>457</v>
      </c>
      <c r="S16" s="2" t="s">
        <v>1805</v>
      </c>
      <c r="T16" s="2" t="s">
        <v>522</v>
      </c>
      <c r="U16" s="2"/>
      <c r="V16" s="2"/>
      <c r="W16" s="54">
        <v>0</v>
      </c>
      <c r="X16" s="2"/>
      <c r="Y16" s="2"/>
      <c r="Z16" s="21" t="s">
        <v>399</v>
      </c>
      <c r="AA16" s="9"/>
    </row>
    <row r="17" spans="1:53" s="18" customFormat="1" ht="86.4" x14ac:dyDescent="0.3">
      <c r="A17" s="2" t="s">
        <v>272</v>
      </c>
      <c r="B17" s="2" t="str">
        <f>INDEX('question générale'!$A$2:$B$116,MATCH(A17,'question générale'!$A$2:$A$116,0),2)</f>
        <v>A1310305</v>
      </c>
      <c r="C17" s="2" t="str">
        <f>INDEX('question générale'!$A$2:$C$116,MATCH(B17,'question générale'!$B$2:$B$116,0),3)</f>
        <v>Autour de Craponne, de la Roque à Salon</v>
      </c>
      <c r="D17" s="2"/>
      <c r="E17" s="52"/>
      <c r="F17" s="2" t="s">
        <v>518</v>
      </c>
      <c r="G17" s="53" t="s">
        <v>1025</v>
      </c>
      <c r="H17" s="2" t="s">
        <v>1030</v>
      </c>
      <c r="I17" s="2" t="s">
        <v>524</v>
      </c>
      <c r="J17" s="2" t="s">
        <v>1023</v>
      </c>
      <c r="K17" s="54">
        <v>1140000</v>
      </c>
      <c r="L17" s="48" t="s">
        <v>518</v>
      </c>
      <c r="M17" s="2" t="s">
        <v>538</v>
      </c>
      <c r="N17" s="2"/>
      <c r="O17" s="28">
        <v>45572</v>
      </c>
      <c r="P17" s="2" t="s">
        <v>919</v>
      </c>
      <c r="Q17" s="2" t="s">
        <v>1026</v>
      </c>
      <c r="R17" s="2" t="s">
        <v>1022</v>
      </c>
      <c r="S17" s="2" t="s">
        <v>515</v>
      </c>
      <c r="T17" s="2" t="s">
        <v>521</v>
      </c>
      <c r="U17" s="2" t="s">
        <v>1345</v>
      </c>
      <c r="V17" s="2"/>
      <c r="W17" s="54">
        <f>K17*1.23</f>
        <v>1402200</v>
      </c>
      <c r="X17" s="2" t="s">
        <v>548</v>
      </c>
      <c r="Y17" s="2" t="s">
        <v>1021</v>
      </c>
      <c r="Z17" s="9" t="s">
        <v>626</v>
      </c>
      <c r="AA17" s="9"/>
      <c r="AB17"/>
      <c r="AC17"/>
      <c r="AD17"/>
      <c r="AE17"/>
      <c r="AF17"/>
      <c r="AG17"/>
      <c r="AH17"/>
      <c r="AI17"/>
      <c r="AJ17"/>
      <c r="AK17"/>
      <c r="AL17"/>
      <c r="AM17"/>
    </row>
    <row r="18" spans="1:53" s="18" customFormat="1" ht="86.4" x14ac:dyDescent="0.3">
      <c r="A18" s="2" t="s">
        <v>272</v>
      </c>
      <c r="B18" s="2" t="str">
        <f>INDEX('question générale'!$A$2:$B$116,MATCH(A18,'question générale'!$A$2:$A$116,0),2)</f>
        <v>A1310305</v>
      </c>
      <c r="C18" s="2" t="str">
        <f>INDEX('question générale'!$A$2:$C$116,MATCH(B18,'question générale'!$B$2:$B$116,0),3)</f>
        <v>Autour de Craponne, de la Roque à Salon</v>
      </c>
      <c r="D18" s="2"/>
      <c r="E18" s="52"/>
      <c r="F18" s="2" t="s">
        <v>518</v>
      </c>
      <c r="G18" s="53" t="s">
        <v>1025</v>
      </c>
      <c r="H18" s="2" t="s">
        <v>1027</v>
      </c>
      <c r="I18" s="2" t="s">
        <v>524</v>
      </c>
      <c r="J18" s="2" t="s">
        <v>1023</v>
      </c>
      <c r="K18" s="54">
        <v>650000</v>
      </c>
      <c r="L18" s="48" t="s">
        <v>518</v>
      </c>
      <c r="M18" s="2" t="s">
        <v>537</v>
      </c>
      <c r="N18" s="2"/>
      <c r="O18" s="28">
        <v>45572</v>
      </c>
      <c r="P18" s="2" t="s">
        <v>919</v>
      </c>
      <c r="Q18" s="2" t="s">
        <v>1026</v>
      </c>
      <c r="R18" s="2" t="s">
        <v>1022</v>
      </c>
      <c r="S18" s="2" t="s">
        <v>515</v>
      </c>
      <c r="T18" s="2" t="s">
        <v>521</v>
      </c>
      <c r="U18" s="2" t="s">
        <v>1345</v>
      </c>
      <c r="V18" s="2"/>
      <c r="W18" s="54">
        <f>K18*1.23</f>
        <v>799500</v>
      </c>
      <c r="X18" s="2" t="s">
        <v>548</v>
      </c>
      <c r="Y18" s="2" t="s">
        <v>1021</v>
      </c>
      <c r="Z18" s="9" t="s">
        <v>626</v>
      </c>
      <c r="AA18" s="9"/>
      <c r="AB18"/>
      <c r="AC18"/>
      <c r="AD18"/>
      <c r="AE18"/>
      <c r="AF18"/>
      <c r="AG18"/>
      <c r="AH18"/>
      <c r="AI18"/>
      <c r="AJ18"/>
      <c r="AK18"/>
      <c r="AL18"/>
      <c r="AM18"/>
    </row>
    <row r="19" spans="1:53" s="18" customFormat="1" ht="86.4" x14ac:dyDescent="0.3">
      <c r="A19" s="2" t="s">
        <v>272</v>
      </c>
      <c r="B19" s="2" t="str">
        <f>INDEX('question générale'!$A$2:$B$116,MATCH(A19,'question générale'!$A$2:$A$116,0),2)</f>
        <v>A1310305</v>
      </c>
      <c r="C19" s="2" t="str">
        <f>INDEX('question générale'!$A$2:$C$116,MATCH(B19,'question générale'!$B$2:$B$116,0),3)</f>
        <v>Autour de Craponne, de la Roque à Salon</v>
      </c>
      <c r="D19" s="2"/>
      <c r="E19" s="52"/>
      <c r="F19" s="2" t="s">
        <v>518</v>
      </c>
      <c r="G19" s="53" t="s">
        <v>1025</v>
      </c>
      <c r="H19" s="2" t="s">
        <v>1028</v>
      </c>
      <c r="I19" s="2" t="s">
        <v>524</v>
      </c>
      <c r="J19" s="2" t="s">
        <v>1023</v>
      </c>
      <c r="K19" s="54">
        <v>600000</v>
      </c>
      <c r="L19" s="48" t="s">
        <v>518</v>
      </c>
      <c r="M19" s="2" t="s">
        <v>537</v>
      </c>
      <c r="N19" s="2"/>
      <c r="O19" s="28">
        <v>45572</v>
      </c>
      <c r="P19" s="2" t="s">
        <v>919</v>
      </c>
      <c r="Q19" s="2" t="s">
        <v>1026</v>
      </c>
      <c r="R19" s="2" t="s">
        <v>1022</v>
      </c>
      <c r="S19" s="2" t="s">
        <v>515</v>
      </c>
      <c r="T19" s="2" t="s">
        <v>521</v>
      </c>
      <c r="U19" s="2" t="s">
        <v>1345</v>
      </c>
      <c r="V19" s="2"/>
      <c r="W19" s="54">
        <f>K19*1.23</f>
        <v>738000</v>
      </c>
      <c r="X19" s="2" t="s">
        <v>548</v>
      </c>
      <c r="Y19" s="2" t="s">
        <v>1021</v>
      </c>
      <c r="Z19" s="9" t="s">
        <v>626</v>
      </c>
      <c r="AA19" s="9"/>
      <c r="AB19"/>
      <c r="AC19"/>
      <c r="AD19"/>
      <c r="AE19"/>
      <c r="AF19"/>
      <c r="AG19"/>
      <c r="AH19"/>
      <c r="AI19"/>
      <c r="AJ19"/>
      <c r="AK19"/>
      <c r="AL19"/>
      <c r="AM19"/>
    </row>
    <row r="20" spans="1:53" s="18" customFormat="1" ht="115.2" x14ac:dyDescent="0.3">
      <c r="A20" s="2" t="s">
        <v>272</v>
      </c>
      <c r="B20" s="2" t="str">
        <f>INDEX('question générale'!$A$2:$B$116,MATCH(A20,'question générale'!$A$2:$A$116,0),2)</f>
        <v>A1310305</v>
      </c>
      <c r="C20" s="2" t="str">
        <f>INDEX('question générale'!$A$2:$C$116,MATCH(B20,'question générale'!$B$2:$B$116,0),3)</f>
        <v>Autour de Craponne, de la Roque à Salon</v>
      </c>
      <c r="D20" s="2"/>
      <c r="E20" s="52"/>
      <c r="F20" s="2" t="s">
        <v>518</v>
      </c>
      <c r="G20" s="53" t="s">
        <v>1025</v>
      </c>
      <c r="H20" s="2" t="s">
        <v>1034</v>
      </c>
      <c r="I20" s="2" t="s">
        <v>525</v>
      </c>
      <c r="J20" s="2" t="s">
        <v>1033</v>
      </c>
      <c r="K20" s="54">
        <v>490000</v>
      </c>
      <c r="L20" s="48" t="s">
        <v>518</v>
      </c>
      <c r="M20" s="2" t="s">
        <v>536</v>
      </c>
      <c r="N20" s="2"/>
      <c r="O20" s="28">
        <v>45572</v>
      </c>
      <c r="P20" s="2" t="s">
        <v>919</v>
      </c>
      <c r="Q20" s="2" t="s">
        <v>1026</v>
      </c>
      <c r="R20" s="2" t="s">
        <v>1022</v>
      </c>
      <c r="S20" s="2" t="s">
        <v>515</v>
      </c>
      <c r="T20" s="2" t="s">
        <v>521</v>
      </c>
      <c r="U20" s="2" t="s">
        <v>1600</v>
      </c>
      <c r="V20" s="2"/>
      <c r="W20" s="54">
        <f>K20*1.23</f>
        <v>602700</v>
      </c>
      <c r="X20" s="2" t="s">
        <v>554</v>
      </c>
      <c r="Y20" s="2" t="s">
        <v>1032</v>
      </c>
      <c r="Z20" s="9" t="s">
        <v>399</v>
      </c>
      <c r="AA20" s="9"/>
      <c r="AB20"/>
      <c r="AC20"/>
      <c r="AD20"/>
      <c r="AE20"/>
      <c r="AF20"/>
      <c r="AG20"/>
      <c r="AH20"/>
      <c r="AI20"/>
      <c r="AJ20"/>
      <c r="AK20"/>
      <c r="AL20"/>
      <c r="AM20"/>
    </row>
    <row r="21" spans="1:53" s="18" customFormat="1" ht="86.4" x14ac:dyDescent="0.3">
      <c r="A21" s="2" t="s">
        <v>272</v>
      </c>
      <c r="B21" s="2" t="str">
        <f>INDEX('question générale'!$A$2:$B$116,MATCH(A21,'question générale'!$A$2:$A$116,0),2)</f>
        <v>A1310305</v>
      </c>
      <c r="C21" s="2" t="str">
        <f>INDEX('question générale'!$A$2:$C$116,MATCH(B21,'question générale'!$B$2:$B$116,0),3)</f>
        <v>Autour de Craponne, de la Roque à Salon</v>
      </c>
      <c r="D21" s="2"/>
      <c r="E21" s="52"/>
      <c r="F21" s="2" t="s">
        <v>518</v>
      </c>
      <c r="G21" s="53" t="s">
        <v>1025</v>
      </c>
      <c r="H21" s="2" t="s">
        <v>1029</v>
      </c>
      <c r="I21" s="2" t="s">
        <v>524</v>
      </c>
      <c r="J21" s="2" t="s">
        <v>1023</v>
      </c>
      <c r="K21" s="54">
        <v>115000</v>
      </c>
      <c r="L21" s="48" t="s">
        <v>518</v>
      </c>
      <c r="M21" s="2" t="s">
        <v>537</v>
      </c>
      <c r="N21" s="2"/>
      <c r="O21" s="28">
        <v>45572</v>
      </c>
      <c r="P21" s="2" t="s">
        <v>919</v>
      </c>
      <c r="Q21" s="2" t="s">
        <v>1026</v>
      </c>
      <c r="R21" s="2" t="s">
        <v>1022</v>
      </c>
      <c r="S21" s="2" t="s">
        <v>515</v>
      </c>
      <c r="T21" s="2" t="s">
        <v>521</v>
      </c>
      <c r="U21" s="97" t="s">
        <v>1345</v>
      </c>
      <c r="V21" s="2"/>
      <c r="W21" s="54">
        <f>K21*1.23</f>
        <v>141450</v>
      </c>
      <c r="X21" s="2" t="s">
        <v>548</v>
      </c>
      <c r="Y21" s="2" t="s">
        <v>1021</v>
      </c>
      <c r="Z21" s="9" t="s">
        <v>626</v>
      </c>
      <c r="AA21" s="9"/>
      <c r="AB21"/>
      <c r="AC21"/>
      <c r="AD21"/>
      <c r="AE21"/>
      <c r="AF21"/>
      <c r="AG21"/>
      <c r="AH21"/>
      <c r="AI21"/>
      <c r="AJ21"/>
      <c r="AK21"/>
      <c r="AL21"/>
      <c r="AM21"/>
    </row>
    <row r="22" spans="1:53" s="18" customFormat="1" ht="86.4" x14ac:dyDescent="0.3">
      <c r="A22" s="2" t="s">
        <v>272</v>
      </c>
      <c r="B22" s="2" t="str">
        <f>INDEX('question générale'!$A$2:$B$116,MATCH(A22,'question générale'!$A$2:$A$116,0),2)</f>
        <v>A1310305</v>
      </c>
      <c r="C22" s="2" t="str">
        <f>INDEX('question générale'!$A$2:$C$116,MATCH(B22,'question générale'!$B$2:$B$116,0),3)</f>
        <v>Autour de Craponne, de la Roque à Salon</v>
      </c>
      <c r="D22" s="2"/>
      <c r="E22" s="52"/>
      <c r="F22" s="2" t="s">
        <v>518</v>
      </c>
      <c r="G22" s="53" t="s">
        <v>1025</v>
      </c>
      <c r="H22" s="2" t="s">
        <v>1031</v>
      </c>
      <c r="I22" s="2" t="s">
        <v>524</v>
      </c>
      <c r="J22" s="2" t="s">
        <v>1023</v>
      </c>
      <c r="K22" s="54">
        <v>72000</v>
      </c>
      <c r="L22" s="48" t="s">
        <v>518</v>
      </c>
      <c r="M22" s="2" t="s">
        <v>537</v>
      </c>
      <c r="N22" s="2"/>
      <c r="O22" s="28">
        <v>45572</v>
      </c>
      <c r="P22" s="2" t="s">
        <v>919</v>
      </c>
      <c r="Q22" s="2" t="s">
        <v>1026</v>
      </c>
      <c r="R22" s="2" t="s">
        <v>1022</v>
      </c>
      <c r="S22" s="2" t="s">
        <v>515</v>
      </c>
      <c r="T22" s="2" t="s">
        <v>521</v>
      </c>
      <c r="U22" s="2" t="s">
        <v>1345</v>
      </c>
      <c r="V22" s="2"/>
      <c r="W22" s="54">
        <f>K22*1.23</f>
        <v>88560</v>
      </c>
      <c r="X22" s="2" t="s">
        <v>554</v>
      </c>
      <c r="Y22" s="2" t="s">
        <v>1021</v>
      </c>
      <c r="Z22" s="9" t="s">
        <v>626</v>
      </c>
      <c r="AA22" s="9"/>
      <c r="AB22"/>
      <c r="AC22"/>
      <c r="AD22"/>
      <c r="AE22"/>
      <c r="AF22"/>
      <c r="AG22"/>
      <c r="AH22"/>
      <c r="AI22"/>
      <c r="AJ22"/>
      <c r="AK22"/>
      <c r="AL22"/>
      <c r="AM22"/>
    </row>
    <row r="23" spans="1:53" s="18" customFormat="1" ht="86.4" x14ac:dyDescent="0.3">
      <c r="A23" s="2" t="s">
        <v>272</v>
      </c>
      <c r="B23" s="2" t="str">
        <f>INDEX('question générale'!$A$2:$B$116,MATCH(A23,'question générale'!$A$2:$A$116,0),2)</f>
        <v>A1310305</v>
      </c>
      <c r="C23" s="2" t="str">
        <f>INDEX('question générale'!$A$2:$C$116,MATCH(B23,'question générale'!$B$2:$B$116,0),3)</f>
        <v>Autour de Craponne, de la Roque à Salon</v>
      </c>
      <c r="D23" s="2"/>
      <c r="E23" s="52"/>
      <c r="F23" s="2" t="s">
        <v>518</v>
      </c>
      <c r="G23" s="53" t="s">
        <v>1025</v>
      </c>
      <c r="H23" s="2" t="s">
        <v>1024</v>
      </c>
      <c r="I23" s="2" t="s">
        <v>616</v>
      </c>
      <c r="J23" s="2" t="s">
        <v>1023</v>
      </c>
      <c r="K23" s="54">
        <v>35000</v>
      </c>
      <c r="L23" s="48" t="s">
        <v>518</v>
      </c>
      <c r="M23" s="2" t="s">
        <v>537</v>
      </c>
      <c r="N23" s="2"/>
      <c r="O23" s="28">
        <v>45572</v>
      </c>
      <c r="P23" s="2" t="s">
        <v>919</v>
      </c>
      <c r="Q23" s="2" t="s">
        <v>1026</v>
      </c>
      <c r="R23" s="2" t="s">
        <v>1022</v>
      </c>
      <c r="S23" s="2" t="s">
        <v>515</v>
      </c>
      <c r="T23" s="2" t="s">
        <v>521</v>
      </c>
      <c r="U23" s="2" t="s">
        <v>1345</v>
      </c>
      <c r="V23" s="2"/>
      <c r="W23" s="54">
        <f>K23*1.23</f>
        <v>43050</v>
      </c>
      <c r="X23" s="2" t="s">
        <v>548</v>
      </c>
      <c r="Y23" s="2" t="s">
        <v>1021</v>
      </c>
      <c r="Z23" s="9" t="s">
        <v>626</v>
      </c>
      <c r="AA23" s="9"/>
      <c r="AB23"/>
      <c r="AC23"/>
      <c r="AD23"/>
      <c r="AE23"/>
      <c r="AF23"/>
      <c r="AG23"/>
      <c r="AH23"/>
      <c r="AI23"/>
      <c r="AJ23"/>
      <c r="AK23"/>
      <c r="AL23"/>
      <c r="AM23"/>
    </row>
    <row r="24" spans="1:53" s="18" customFormat="1" ht="129.6" x14ac:dyDescent="0.3">
      <c r="A24" s="2" t="s">
        <v>272</v>
      </c>
      <c r="B24" s="2" t="str">
        <f>INDEX('question générale'!$A$2:$B$116,MATCH(A24,'question générale'!$A$2:$A$116,0),2)</f>
        <v>A1310305</v>
      </c>
      <c r="C24" s="2" t="str">
        <f>INDEX('question générale'!$A$2:$C$116,MATCH(B24,'question générale'!$B$2:$B$116,0),3)</f>
        <v>Autour de Craponne, de la Roque à Salon</v>
      </c>
      <c r="D24" s="2"/>
      <c r="E24" s="52"/>
      <c r="F24" s="2" t="s">
        <v>518</v>
      </c>
      <c r="G24" s="53" t="s">
        <v>1025</v>
      </c>
      <c r="H24" s="2" t="s">
        <v>1036</v>
      </c>
      <c r="I24" s="2" t="s">
        <v>205</v>
      </c>
      <c r="J24" s="2" t="s">
        <v>1251</v>
      </c>
      <c r="K24" s="54">
        <v>25000</v>
      </c>
      <c r="L24" s="48" t="s">
        <v>518</v>
      </c>
      <c r="M24" s="2" t="s">
        <v>537</v>
      </c>
      <c r="N24" s="2"/>
      <c r="O24" s="28">
        <v>45572</v>
      </c>
      <c r="P24" s="2" t="s">
        <v>919</v>
      </c>
      <c r="Q24" s="2" t="s">
        <v>1026</v>
      </c>
      <c r="R24" s="2" t="s">
        <v>1022</v>
      </c>
      <c r="S24" s="2" t="s">
        <v>515</v>
      </c>
      <c r="T24" s="2" t="s">
        <v>521</v>
      </c>
      <c r="U24" s="2" t="s">
        <v>1345</v>
      </c>
      <c r="V24" s="2"/>
      <c r="W24" s="54">
        <v>30000</v>
      </c>
      <c r="X24" s="2" t="s">
        <v>554</v>
      </c>
      <c r="Y24" s="2" t="s">
        <v>1415</v>
      </c>
      <c r="Z24" s="9" t="s">
        <v>399</v>
      </c>
      <c r="AA24" s="9"/>
      <c r="AB24"/>
      <c r="AC24"/>
      <c r="AD24"/>
      <c r="AE24"/>
      <c r="AF24"/>
      <c r="AG24"/>
      <c r="AH24"/>
      <c r="AI24"/>
      <c r="AJ24"/>
      <c r="AK24"/>
      <c r="AL24"/>
      <c r="AM24"/>
    </row>
    <row r="25" spans="1:53" s="18" customFormat="1" ht="86.4" hidden="1" x14ac:dyDescent="0.3">
      <c r="A25" s="2" t="s">
        <v>272</v>
      </c>
      <c r="B25" s="2" t="str">
        <f>INDEX('question générale'!$A$2:$B$116,MATCH(A25,'question générale'!$A$2:$A$116,0),2)</f>
        <v>A1310305</v>
      </c>
      <c r="C25" s="2" t="str">
        <f>INDEX('question générale'!$A$2:$C$116,MATCH(B25,'question générale'!$B$2:$B$116,0),3)</f>
        <v>Autour de Craponne, de la Roque à Salon</v>
      </c>
      <c r="D25" s="2"/>
      <c r="E25" s="52"/>
      <c r="F25" s="2" t="s">
        <v>518</v>
      </c>
      <c r="G25" s="53" t="s">
        <v>1025</v>
      </c>
      <c r="H25" s="2" t="s">
        <v>1249</v>
      </c>
      <c r="I25" s="2" t="s">
        <v>535</v>
      </c>
      <c r="J25" s="2" t="s">
        <v>1250</v>
      </c>
      <c r="K25" s="54">
        <v>2000</v>
      </c>
      <c r="L25" s="48" t="s">
        <v>402</v>
      </c>
      <c r="M25" s="2"/>
      <c r="N25" s="2"/>
      <c r="O25" s="28">
        <v>45572</v>
      </c>
      <c r="P25" s="2" t="s">
        <v>919</v>
      </c>
      <c r="Q25" s="2" t="s">
        <v>1026</v>
      </c>
      <c r="R25" s="2" t="s">
        <v>1022</v>
      </c>
      <c r="S25" s="2" t="s">
        <v>505</v>
      </c>
      <c r="T25" s="2" t="s">
        <v>522</v>
      </c>
      <c r="U25" s="2" t="s">
        <v>1037</v>
      </c>
      <c r="V25" s="2"/>
      <c r="W25" s="54">
        <v>0</v>
      </c>
      <c r="X25" s="2"/>
      <c r="Y25" s="2"/>
      <c r="Z25" s="9" t="s">
        <v>399</v>
      </c>
      <c r="AA25" s="9"/>
      <c r="AB25"/>
      <c r="AC25"/>
      <c r="AD25"/>
      <c r="AE25"/>
      <c r="AF25"/>
      <c r="AG25"/>
      <c r="AH25"/>
      <c r="AI25"/>
      <c r="AJ25"/>
      <c r="AK25"/>
      <c r="AL25"/>
      <c r="AM25"/>
    </row>
    <row r="26" spans="1:53" s="18" customFormat="1" ht="86.4" hidden="1" x14ac:dyDescent="0.3">
      <c r="A26" s="2" t="s">
        <v>272</v>
      </c>
      <c r="B26" s="2" t="str">
        <f>INDEX('question générale'!$A$2:$B$116,MATCH(A26,'question générale'!$A$2:$A$116,0),2)</f>
        <v>A1310305</v>
      </c>
      <c r="C26" s="2" t="str">
        <f>INDEX('question générale'!$A$2:$C$116,MATCH(B26,'question générale'!$B$2:$B$116,0),3)</f>
        <v>Autour de Craponne, de la Roque à Salon</v>
      </c>
      <c r="D26" s="2"/>
      <c r="E26" s="52"/>
      <c r="F26" s="2" t="s">
        <v>518</v>
      </c>
      <c r="G26" s="53" t="s">
        <v>1025</v>
      </c>
      <c r="H26" s="2" t="s">
        <v>1035</v>
      </c>
      <c r="I26" s="2" t="s">
        <v>524</v>
      </c>
      <c r="J26" s="2" t="s">
        <v>1023</v>
      </c>
      <c r="K26" s="54">
        <v>20000</v>
      </c>
      <c r="L26" s="48" t="s">
        <v>518</v>
      </c>
      <c r="M26" s="2" t="s">
        <v>536</v>
      </c>
      <c r="N26" s="2"/>
      <c r="O26" s="28">
        <v>45572</v>
      </c>
      <c r="P26" s="2" t="s">
        <v>919</v>
      </c>
      <c r="Q26" s="2" t="s">
        <v>1026</v>
      </c>
      <c r="R26" s="2" t="s">
        <v>1022</v>
      </c>
      <c r="S26" s="2" t="s">
        <v>505</v>
      </c>
      <c r="T26" s="2" t="s">
        <v>520</v>
      </c>
      <c r="U26" s="2" t="s">
        <v>1252</v>
      </c>
      <c r="V26" s="2"/>
      <c r="W26" s="54">
        <v>0</v>
      </c>
      <c r="X26" s="2"/>
      <c r="Y26" s="2"/>
      <c r="Z26" s="9" t="s">
        <v>626</v>
      </c>
      <c r="AA26" s="9"/>
      <c r="AB26"/>
      <c r="AC26"/>
      <c r="AD26"/>
      <c r="AE26"/>
      <c r="AF26"/>
      <c r="AG26"/>
      <c r="AH26"/>
      <c r="AI26"/>
      <c r="AJ26"/>
      <c r="AK26"/>
      <c r="AL26"/>
      <c r="AM26"/>
    </row>
    <row r="27" spans="1:53" s="18" customFormat="1" ht="28.8" x14ac:dyDescent="0.3">
      <c r="A27" s="2" t="s">
        <v>277</v>
      </c>
      <c r="B27" s="2" t="str">
        <f>INDEX('question générale'!$A$2:$B$116,MATCH(A27,'question générale'!$A$2:$A$116,0),2)</f>
        <v>A1300413</v>
      </c>
      <c r="C27" s="2" t="str">
        <f>INDEX('question générale'!$A$2:$C$116,MATCH(B27,'question générale'!$B$2:$B$116,0),3)</f>
        <v>Camargue</v>
      </c>
      <c r="D27" s="2"/>
      <c r="E27" s="52"/>
      <c r="F27" s="2" t="s">
        <v>402</v>
      </c>
      <c r="G27" s="53" t="s">
        <v>523</v>
      </c>
      <c r="H27" s="2" t="s">
        <v>738</v>
      </c>
      <c r="I27" s="2" t="s">
        <v>535</v>
      </c>
      <c r="J27" s="2" t="s">
        <v>739</v>
      </c>
      <c r="K27" s="54">
        <v>30000</v>
      </c>
      <c r="L27" s="48" t="s">
        <v>402</v>
      </c>
      <c r="M27" s="2" t="s">
        <v>536</v>
      </c>
      <c r="N27" s="2"/>
      <c r="O27" s="28">
        <v>45547</v>
      </c>
      <c r="P27" s="2" t="s">
        <v>17</v>
      </c>
      <c r="Q27" s="2" t="s">
        <v>277</v>
      </c>
      <c r="R27" s="2" t="s">
        <v>737</v>
      </c>
      <c r="S27" s="2"/>
      <c r="T27" s="2" t="s">
        <v>521</v>
      </c>
      <c r="U27" s="2"/>
      <c r="V27" s="2"/>
      <c r="W27" s="54">
        <v>30000</v>
      </c>
      <c r="X27" s="2" t="s">
        <v>528</v>
      </c>
      <c r="Y27" s="2"/>
      <c r="Z27" s="9" t="s">
        <v>399</v>
      </c>
      <c r="AA27" s="9"/>
      <c r="AB27"/>
      <c r="AC27"/>
      <c r="AD27"/>
      <c r="AE27"/>
      <c r="AF27"/>
      <c r="AG27"/>
      <c r="AH27"/>
      <c r="AI27"/>
      <c r="AJ27"/>
      <c r="AK27"/>
      <c r="AL27"/>
      <c r="AM27"/>
      <c r="AN27"/>
      <c r="AO27"/>
      <c r="AP27"/>
      <c r="AQ27"/>
      <c r="AR27"/>
      <c r="AS27"/>
      <c r="AT27"/>
      <c r="AU27"/>
      <c r="AV27"/>
      <c r="AW27"/>
      <c r="AX27"/>
      <c r="AY27"/>
      <c r="AZ27"/>
      <c r="BA27"/>
    </row>
    <row r="28" spans="1:53" s="18" customFormat="1" ht="28.8" x14ac:dyDescent="0.3">
      <c r="A28" s="2" t="s">
        <v>277</v>
      </c>
      <c r="B28" s="2" t="str">
        <f>INDEX('question générale'!$A$2:$B$116,MATCH(A28,'question générale'!$A$2:$A$116,0),2)</f>
        <v>A1300413</v>
      </c>
      <c r="C28" s="2" t="str">
        <f>INDEX('question générale'!$A$2:$C$116,MATCH(B28,'question générale'!$B$2:$B$116,0),3)</f>
        <v>Camargue</v>
      </c>
      <c r="D28" s="2"/>
      <c r="E28" s="52"/>
      <c r="F28" s="2" t="s">
        <v>402</v>
      </c>
      <c r="G28" s="53" t="s">
        <v>523</v>
      </c>
      <c r="H28" s="2" t="s">
        <v>740</v>
      </c>
      <c r="I28" s="2" t="s">
        <v>525</v>
      </c>
      <c r="J28" s="2" t="s">
        <v>742</v>
      </c>
      <c r="K28" s="54">
        <v>10000</v>
      </c>
      <c r="L28" s="48" t="s">
        <v>402</v>
      </c>
      <c r="M28" s="2" t="s">
        <v>536</v>
      </c>
      <c r="N28" s="2"/>
      <c r="O28" s="28">
        <v>45547</v>
      </c>
      <c r="P28" s="2" t="s">
        <v>17</v>
      </c>
      <c r="Q28" s="2" t="s">
        <v>277</v>
      </c>
      <c r="R28" s="2" t="s">
        <v>737</v>
      </c>
      <c r="S28" s="2"/>
      <c r="T28" s="2" t="s">
        <v>521</v>
      </c>
      <c r="U28" s="2"/>
      <c r="V28" s="2"/>
      <c r="W28" s="54">
        <v>10000</v>
      </c>
      <c r="X28" s="2" t="s">
        <v>528</v>
      </c>
      <c r="Y28" s="2"/>
      <c r="Z28" s="9" t="s">
        <v>626</v>
      </c>
      <c r="AA28" s="9"/>
      <c r="AB28"/>
      <c r="AC28"/>
      <c r="AD28"/>
      <c r="AE28"/>
      <c r="AF28"/>
      <c r="AG28"/>
      <c r="AH28"/>
      <c r="AI28"/>
      <c r="AJ28"/>
      <c r="AK28"/>
      <c r="AL28"/>
      <c r="AM28"/>
      <c r="AN28"/>
      <c r="AO28"/>
      <c r="AP28"/>
      <c r="AQ28"/>
      <c r="AR28"/>
      <c r="AS28"/>
      <c r="AT28"/>
      <c r="AU28"/>
      <c r="AV28"/>
      <c r="AW28"/>
      <c r="AX28"/>
      <c r="AY28"/>
      <c r="AZ28"/>
      <c r="BA28"/>
    </row>
    <row r="29" spans="1:53" s="18" customFormat="1" ht="57.6" hidden="1" x14ac:dyDescent="0.3">
      <c r="A29" s="2" t="s">
        <v>277</v>
      </c>
      <c r="B29" s="2" t="str">
        <f>INDEX('question générale'!$A$2:$B$116,MATCH(A29,'question générale'!$A$2:$A$116,0),2)</f>
        <v>A1300413</v>
      </c>
      <c r="C29" s="2" t="str">
        <f>INDEX('question générale'!$A$2:$C$116,MATCH(B29,'question générale'!$B$2:$B$116,0),3)</f>
        <v>Camargue</v>
      </c>
      <c r="D29" s="2"/>
      <c r="E29" s="52"/>
      <c r="F29" s="2" t="s">
        <v>518</v>
      </c>
      <c r="G29" s="53" t="s">
        <v>736</v>
      </c>
      <c r="H29" s="2" t="s">
        <v>1348</v>
      </c>
      <c r="I29" s="2" t="s">
        <v>524</v>
      </c>
      <c r="J29" s="2" t="s">
        <v>1601</v>
      </c>
      <c r="K29" s="54">
        <v>290000</v>
      </c>
      <c r="L29" s="48" t="s">
        <v>518</v>
      </c>
      <c r="M29" s="2"/>
      <c r="N29" s="2"/>
      <c r="O29" s="28">
        <v>45547</v>
      </c>
      <c r="P29" s="2" t="s">
        <v>17</v>
      </c>
      <c r="Q29" s="2" t="s">
        <v>277</v>
      </c>
      <c r="R29" s="2" t="s">
        <v>737</v>
      </c>
      <c r="S29" s="2"/>
      <c r="T29" s="2" t="s">
        <v>522</v>
      </c>
      <c r="U29" s="2"/>
      <c r="V29" s="2"/>
      <c r="W29" s="54">
        <v>0</v>
      </c>
      <c r="X29" s="2"/>
      <c r="Y29" s="2"/>
      <c r="Z29" s="9" t="s">
        <v>399</v>
      </c>
      <c r="AA29" s="64">
        <v>994032</v>
      </c>
      <c r="AB29"/>
      <c r="AC29"/>
      <c r="AD29"/>
      <c r="AE29"/>
      <c r="AF29"/>
      <c r="AG29"/>
      <c r="AH29"/>
      <c r="AI29"/>
      <c r="AJ29"/>
      <c r="AK29"/>
      <c r="AL29"/>
      <c r="AM29"/>
      <c r="AN29"/>
      <c r="AO29"/>
      <c r="AP29"/>
      <c r="AQ29"/>
      <c r="AR29"/>
      <c r="AS29"/>
      <c r="AT29"/>
      <c r="AU29"/>
      <c r="AV29"/>
      <c r="AW29"/>
      <c r="AX29"/>
      <c r="AY29"/>
      <c r="AZ29"/>
      <c r="BA29"/>
    </row>
    <row r="30" spans="1:53" s="18" customFormat="1" ht="46.5" customHeight="1" x14ac:dyDescent="0.3">
      <c r="A30" s="41" t="s">
        <v>813</v>
      </c>
      <c r="B30" s="2" t="str">
        <f>INDEX('question générale'!$A$2:$B$116,MATCH(A30,'question générale'!$A$2:$A$116,0),2)</f>
        <v>ACC</v>
      </c>
      <c r="C30" s="2" t="str">
        <f>INDEX('question générale'!$A$2:$C$116,MATCH(B30,'question générale'!$B$2:$B$116,0),3)</f>
        <v>Autour de Craponne, de la Roque à Salon</v>
      </c>
      <c r="D30" s="2"/>
      <c r="E30" s="52"/>
      <c r="F30" s="2" t="s">
        <v>518</v>
      </c>
      <c r="G30" s="53" t="s">
        <v>1273</v>
      </c>
      <c r="H30" s="2" t="s">
        <v>1271</v>
      </c>
      <c r="I30" s="2" t="s">
        <v>524</v>
      </c>
      <c r="J30" s="2" t="s">
        <v>1272</v>
      </c>
      <c r="K30" s="54">
        <v>1778000</v>
      </c>
      <c r="L30" s="48" t="s">
        <v>518</v>
      </c>
      <c r="M30" s="2" t="s">
        <v>537</v>
      </c>
      <c r="N30" s="2"/>
      <c r="O30" s="28">
        <v>45565</v>
      </c>
      <c r="P30" s="2" t="s">
        <v>919</v>
      </c>
      <c r="Q30" s="2" t="s">
        <v>1270</v>
      </c>
      <c r="R30" s="2" t="s">
        <v>996</v>
      </c>
      <c r="S30" s="2"/>
      <c r="T30" s="2" t="s">
        <v>521</v>
      </c>
      <c r="U30" s="2" t="s">
        <v>1345</v>
      </c>
      <c r="V30" s="2"/>
      <c r="W30" s="54">
        <f>K30*1.23</f>
        <v>2186940</v>
      </c>
      <c r="X30" s="2" t="s">
        <v>554</v>
      </c>
      <c r="Y30" s="2"/>
      <c r="Z30" s="9" t="s">
        <v>399</v>
      </c>
      <c r="AA30" s="9"/>
      <c r="AB30"/>
      <c r="AC30"/>
      <c r="AD30"/>
      <c r="AE30"/>
      <c r="AF30"/>
      <c r="AG30"/>
      <c r="AH30"/>
      <c r="AI30"/>
      <c r="AJ30"/>
      <c r="AK30"/>
      <c r="AL30"/>
      <c r="AM30"/>
      <c r="AN30"/>
      <c r="AO30"/>
      <c r="AP30"/>
      <c r="AQ30"/>
      <c r="AR30"/>
      <c r="AS30"/>
      <c r="AT30"/>
      <c r="AU30"/>
      <c r="AV30"/>
      <c r="AW30"/>
      <c r="AX30"/>
      <c r="AY30"/>
      <c r="AZ30"/>
      <c r="BA30"/>
    </row>
    <row r="31" spans="1:53" s="27" customFormat="1" ht="28.8" x14ac:dyDescent="0.3">
      <c r="A31" s="41" t="s">
        <v>813</v>
      </c>
      <c r="B31" s="2" t="str">
        <f>INDEX('question générale'!$A$2:$B$116,MATCH(A31,'question générale'!$A$2:$A$116,0),2)</f>
        <v>ACC</v>
      </c>
      <c r="C31" s="2" t="str">
        <f>INDEX('question générale'!$A$2:$C$116,MATCH(B31,'question générale'!$B$2:$B$116,0),3)</f>
        <v>Autour de Craponne, de la Roque à Salon</v>
      </c>
      <c r="D31" s="2"/>
      <c r="E31" s="52"/>
      <c r="F31" s="2" t="s">
        <v>518</v>
      </c>
      <c r="G31" s="53"/>
      <c r="H31" s="2" t="s">
        <v>1349</v>
      </c>
      <c r="I31" s="2" t="s">
        <v>616</v>
      </c>
      <c r="J31" s="2" t="s">
        <v>1274</v>
      </c>
      <c r="K31" s="54">
        <v>1500000</v>
      </c>
      <c r="L31" s="48" t="s">
        <v>35</v>
      </c>
      <c r="M31" s="2" t="s">
        <v>537</v>
      </c>
      <c r="N31" s="2"/>
      <c r="O31" s="28">
        <v>45565</v>
      </c>
      <c r="P31" s="2" t="s">
        <v>919</v>
      </c>
      <c r="Q31" s="2" t="s">
        <v>1270</v>
      </c>
      <c r="R31" s="2" t="s">
        <v>996</v>
      </c>
      <c r="S31" s="2"/>
      <c r="T31" s="2" t="s">
        <v>521</v>
      </c>
      <c r="U31" s="2"/>
      <c r="V31" s="2"/>
      <c r="W31" s="54">
        <f>K31</f>
        <v>1500000</v>
      </c>
      <c r="X31" s="2" t="s">
        <v>554</v>
      </c>
      <c r="Y31" s="2"/>
      <c r="Z31" s="9" t="s">
        <v>399</v>
      </c>
      <c r="AA31" s="9"/>
      <c r="AB31" s="23"/>
      <c r="AC31" s="23"/>
      <c r="AD31" s="23"/>
      <c r="AE31" s="23"/>
      <c r="AF31" s="23"/>
      <c r="AG31" s="23"/>
      <c r="AH31" s="23"/>
      <c r="AI31" s="23"/>
      <c r="AJ31" s="23"/>
      <c r="AK31" s="23"/>
      <c r="AL31" s="23"/>
      <c r="AM31" s="23"/>
      <c r="AN31" s="23"/>
      <c r="AO31" s="23"/>
      <c r="AP31" s="23"/>
      <c r="AQ31" s="23"/>
      <c r="AR31" s="23"/>
      <c r="AS31" s="23"/>
      <c r="AT31" s="23"/>
      <c r="AU31" s="23"/>
      <c r="AV31" s="23"/>
      <c r="AW31" s="23"/>
      <c r="AX31" s="23"/>
      <c r="AY31" s="23"/>
      <c r="AZ31" s="23"/>
      <c r="BA31" s="23"/>
    </row>
    <row r="32" spans="1:53" s="27" customFormat="1" ht="28.8" x14ac:dyDescent="0.3">
      <c r="A32" s="41" t="s">
        <v>813</v>
      </c>
      <c r="B32" s="2" t="str">
        <f>INDEX('question générale'!$A$2:$B$116,MATCH(A32,'question générale'!$A$2:$A$116,0),2)</f>
        <v>ACC</v>
      </c>
      <c r="C32" s="2" t="str">
        <f>INDEX('question générale'!$A$2:$C$116,MATCH(B32,'question générale'!$B$2:$B$116,0),3)</f>
        <v>Autour de Craponne, de la Roque à Salon</v>
      </c>
      <c r="D32" s="2"/>
      <c r="E32" s="52"/>
      <c r="F32" s="2" t="s">
        <v>402</v>
      </c>
      <c r="G32" s="53"/>
      <c r="H32" s="2" t="s">
        <v>1280</v>
      </c>
      <c r="I32" s="2" t="s">
        <v>535</v>
      </c>
      <c r="J32" s="2" t="s">
        <v>1602</v>
      </c>
      <c r="K32" s="54">
        <f>30*5000</f>
        <v>150000</v>
      </c>
      <c r="L32" s="48" t="s">
        <v>35</v>
      </c>
      <c r="M32" s="2" t="s">
        <v>536</v>
      </c>
      <c r="N32" s="2"/>
      <c r="O32" s="28">
        <v>45565</v>
      </c>
      <c r="P32" s="2" t="s">
        <v>919</v>
      </c>
      <c r="Q32" s="2" t="s">
        <v>1270</v>
      </c>
      <c r="R32" s="2" t="s">
        <v>996</v>
      </c>
      <c r="S32" s="2"/>
      <c r="T32" s="2" t="s">
        <v>521</v>
      </c>
      <c r="U32" s="2"/>
      <c r="V32" s="2"/>
      <c r="W32" s="54">
        <f>K32</f>
        <v>150000</v>
      </c>
      <c r="X32" s="2" t="s">
        <v>528</v>
      </c>
      <c r="Y32" s="2"/>
      <c r="Z32" s="9" t="s">
        <v>399</v>
      </c>
      <c r="AA32" s="9"/>
      <c r="AB32" s="23"/>
      <c r="AC32" s="23"/>
      <c r="AD32" s="23"/>
      <c r="AE32" s="23"/>
      <c r="AF32" s="23"/>
      <c r="AG32" s="23"/>
      <c r="AH32" s="23"/>
      <c r="AI32" s="23"/>
      <c r="AJ32" s="23"/>
      <c r="AK32" s="23"/>
      <c r="AL32" s="23"/>
      <c r="AM32" s="23"/>
      <c r="AN32" s="23"/>
      <c r="AO32" s="23"/>
      <c r="AP32" s="23"/>
      <c r="AQ32" s="23"/>
      <c r="AR32" s="23"/>
      <c r="AS32" s="23"/>
      <c r="AT32" s="23"/>
      <c r="AU32" s="23"/>
      <c r="AV32" s="23"/>
      <c r="AW32" s="23"/>
      <c r="AX32" s="23"/>
      <c r="AY32" s="23"/>
      <c r="AZ32" s="23"/>
      <c r="BA32" s="23"/>
    </row>
    <row r="33" spans="1:53" s="27" customFormat="1" ht="86.4" x14ac:dyDescent="0.3">
      <c r="A33" s="11" t="s">
        <v>55</v>
      </c>
      <c r="B33" s="2" t="str">
        <f>INDEX('question générale'!$A$2:$B$116,MATCH(A33,'question générale'!$A$2:$A$116,0),2)</f>
        <v>A1309704</v>
      </c>
      <c r="C33" s="2" t="str">
        <f>INDEX('question générale'!$A$2:$C$116,MATCH(B33,'question générale'!$B$2:$B$116,0),3)</f>
        <v>Assainissement Baux Arles Crau</v>
      </c>
      <c r="D33" s="9"/>
      <c r="E33" s="59"/>
      <c r="F33" s="2" t="s">
        <v>402</v>
      </c>
      <c r="G33" s="53" t="s">
        <v>523</v>
      </c>
      <c r="H33" s="2" t="s">
        <v>571</v>
      </c>
      <c r="I33" s="2" t="s">
        <v>572</v>
      </c>
      <c r="J33" s="2"/>
      <c r="K33" s="54" t="s">
        <v>523</v>
      </c>
      <c r="L33" s="48"/>
      <c r="M33" s="2" t="s">
        <v>536</v>
      </c>
      <c r="N33" s="2"/>
      <c r="O33" s="28">
        <v>45558</v>
      </c>
      <c r="P33" s="2" t="s">
        <v>17</v>
      </c>
      <c r="Q33" s="11" t="s">
        <v>55</v>
      </c>
      <c r="R33" s="2" t="s">
        <v>569</v>
      </c>
      <c r="S33" s="2"/>
      <c r="T33" s="2" t="s">
        <v>521</v>
      </c>
      <c r="U33" s="2" t="s">
        <v>1189</v>
      </c>
      <c r="V33" s="2"/>
      <c r="W33" s="54" t="s">
        <v>523</v>
      </c>
      <c r="X33" s="2" t="s">
        <v>528</v>
      </c>
      <c r="Y33" s="2" t="s">
        <v>1190</v>
      </c>
      <c r="Z33" s="9" t="s">
        <v>626</v>
      </c>
      <c r="AA33" s="9"/>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row>
    <row r="34" spans="1:53" s="27" customFormat="1" ht="72" x14ac:dyDescent="0.3">
      <c r="A34" s="11" t="s">
        <v>55</v>
      </c>
      <c r="B34" s="2" t="str">
        <f>INDEX('question générale'!$A$2:$B$116,MATCH(A34,'question générale'!$A$2:$A$116,0),2)</f>
        <v>A1309704</v>
      </c>
      <c r="C34" s="2" t="str">
        <f>INDEX('question générale'!$A$2:$C$116,MATCH(B34,'question générale'!$B$2:$B$116,0),3)</f>
        <v>Assainissement Baux Arles Crau</v>
      </c>
      <c r="D34" s="9"/>
      <c r="E34" s="59"/>
      <c r="F34" s="2" t="s">
        <v>518</v>
      </c>
      <c r="G34" s="53" t="s">
        <v>1419</v>
      </c>
      <c r="H34" s="41" t="s">
        <v>133</v>
      </c>
      <c r="I34" s="41" t="s">
        <v>524</v>
      </c>
      <c r="J34" s="41" t="s">
        <v>1192</v>
      </c>
      <c r="K34" s="54">
        <v>600000</v>
      </c>
      <c r="L34" s="48" t="s">
        <v>518</v>
      </c>
      <c r="M34" s="2" t="s">
        <v>536</v>
      </c>
      <c r="N34" s="2"/>
      <c r="O34" s="28">
        <v>45558</v>
      </c>
      <c r="P34" s="2" t="s">
        <v>17</v>
      </c>
      <c r="Q34" s="11" t="s">
        <v>55</v>
      </c>
      <c r="R34" s="2" t="s">
        <v>569</v>
      </c>
      <c r="S34" s="2" t="s">
        <v>515</v>
      </c>
      <c r="T34" s="2" t="s">
        <v>521</v>
      </c>
      <c r="U34" s="2" t="s">
        <v>1350</v>
      </c>
      <c r="V34" s="2" t="s">
        <v>580</v>
      </c>
      <c r="W34" s="54">
        <v>1000000</v>
      </c>
      <c r="X34" s="2" t="s">
        <v>528</v>
      </c>
      <c r="Y34" s="2"/>
      <c r="Z34" s="9" t="s">
        <v>626</v>
      </c>
      <c r="AA34" s="9"/>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row>
    <row r="35" spans="1:53" s="27" customFormat="1" ht="144.75" customHeight="1" x14ac:dyDescent="0.3">
      <c r="A35" s="11" t="s">
        <v>55</v>
      </c>
      <c r="B35" s="2" t="str">
        <f>INDEX('question générale'!$A$2:$B$116,MATCH(A35,'question générale'!$A$2:$A$116,0),2)</f>
        <v>A1309704</v>
      </c>
      <c r="C35" s="2" t="str">
        <f>INDEX('question générale'!$A$2:$C$116,MATCH(B35,'question générale'!$B$2:$B$116,0),3)</f>
        <v>Assainissement Baux Arles Crau</v>
      </c>
      <c r="D35" s="9"/>
      <c r="E35" s="59"/>
      <c r="F35" s="2" t="s">
        <v>402</v>
      </c>
      <c r="G35" s="53" t="s">
        <v>523</v>
      </c>
      <c r="H35" s="2" t="s">
        <v>581</v>
      </c>
      <c r="I35" s="2" t="s">
        <v>205</v>
      </c>
      <c r="J35" s="2" t="s">
        <v>582</v>
      </c>
      <c r="K35" s="54" t="s">
        <v>523</v>
      </c>
      <c r="L35" s="48" t="s">
        <v>35</v>
      </c>
      <c r="M35" s="2" t="s">
        <v>537</v>
      </c>
      <c r="N35" s="2"/>
      <c r="O35" s="28">
        <v>45558</v>
      </c>
      <c r="P35" s="2" t="s">
        <v>17</v>
      </c>
      <c r="Q35" s="11" t="s">
        <v>55</v>
      </c>
      <c r="R35" s="2" t="s">
        <v>569</v>
      </c>
      <c r="S35" s="2"/>
      <c r="T35" s="2" t="s">
        <v>521</v>
      </c>
      <c r="U35" s="2" t="s">
        <v>1253</v>
      </c>
      <c r="V35" s="2" t="s">
        <v>1196</v>
      </c>
      <c r="W35" s="54">
        <v>40000</v>
      </c>
      <c r="X35" s="2" t="s">
        <v>554</v>
      </c>
      <c r="Y35" s="2" t="s">
        <v>583</v>
      </c>
      <c r="Z35" s="9" t="s">
        <v>626</v>
      </c>
      <c r="AA35" s="9"/>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row>
    <row r="36" spans="1:53" s="27" customFormat="1" ht="28.8" x14ac:dyDescent="0.3">
      <c r="A36" s="11" t="s">
        <v>55</v>
      </c>
      <c r="B36" s="2" t="str">
        <f>INDEX('question générale'!$A$2:$B$116,MATCH(A36,'question générale'!$A$2:$A$116,0),2)</f>
        <v>A1309704</v>
      </c>
      <c r="C36" s="2" t="str">
        <f>INDEX('question générale'!$A$2:$C$116,MATCH(B36,'question générale'!$B$2:$B$116,0),3)</f>
        <v>Assainissement Baux Arles Crau</v>
      </c>
      <c r="D36" s="9"/>
      <c r="E36" s="59"/>
      <c r="F36" s="2" t="s">
        <v>402</v>
      </c>
      <c r="G36" s="53" t="s">
        <v>523</v>
      </c>
      <c r="H36" s="2" t="s">
        <v>577</v>
      </c>
      <c r="I36" s="2" t="s">
        <v>524</v>
      </c>
      <c r="J36" s="2" t="s">
        <v>578</v>
      </c>
      <c r="K36" s="54" t="s">
        <v>523</v>
      </c>
      <c r="L36" s="48" t="s">
        <v>35</v>
      </c>
      <c r="M36" s="2" t="s">
        <v>536</v>
      </c>
      <c r="N36" s="2"/>
      <c r="O36" s="28">
        <v>45558</v>
      </c>
      <c r="P36" s="2" t="s">
        <v>17</v>
      </c>
      <c r="Q36" s="11" t="s">
        <v>55</v>
      </c>
      <c r="R36" s="2" t="s">
        <v>569</v>
      </c>
      <c r="S36" s="2"/>
      <c r="T36" s="2" t="s">
        <v>521</v>
      </c>
      <c r="U36" s="2" t="s">
        <v>1253</v>
      </c>
      <c r="V36" s="2"/>
      <c r="W36" s="54">
        <v>30000</v>
      </c>
      <c r="X36" s="2" t="s">
        <v>528</v>
      </c>
      <c r="Y36" s="2"/>
      <c r="Z36" s="9" t="s">
        <v>626</v>
      </c>
      <c r="AA36" s="9"/>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row>
    <row r="37" spans="1:53" s="27" customFormat="1" ht="57.6" x14ac:dyDescent="0.3">
      <c r="A37" s="11" t="s">
        <v>55</v>
      </c>
      <c r="B37" s="2" t="str">
        <f>INDEX('question générale'!$A$2:$B$116,MATCH(A37,'question générale'!$A$2:$A$116,0),2)</f>
        <v>A1309704</v>
      </c>
      <c r="C37" s="2" t="str">
        <f>INDEX('question générale'!$A$2:$C$116,MATCH(B37,'question générale'!$B$2:$B$116,0),3)</f>
        <v>Assainissement Baux Arles Crau</v>
      </c>
      <c r="D37" s="9"/>
      <c r="E37" s="59"/>
      <c r="F37" s="2" t="s">
        <v>518</v>
      </c>
      <c r="G37" s="53" t="s">
        <v>1419</v>
      </c>
      <c r="H37" s="2" t="s">
        <v>574</v>
      </c>
      <c r="I37" s="2" t="s">
        <v>524</v>
      </c>
      <c r="J37" s="2" t="s">
        <v>132</v>
      </c>
      <c r="K37" s="54">
        <v>1500</v>
      </c>
      <c r="L37" s="48" t="s">
        <v>518</v>
      </c>
      <c r="M37" s="2" t="s">
        <v>536</v>
      </c>
      <c r="N37" s="2"/>
      <c r="O37" s="28">
        <v>45558</v>
      </c>
      <c r="P37" s="2" t="s">
        <v>17</v>
      </c>
      <c r="Q37" s="11" t="s">
        <v>55</v>
      </c>
      <c r="R37" s="2" t="s">
        <v>569</v>
      </c>
      <c r="S37" s="2" t="s">
        <v>515</v>
      </c>
      <c r="T37" s="2" t="s">
        <v>521</v>
      </c>
      <c r="U37" s="2" t="s">
        <v>1194</v>
      </c>
      <c r="V37" s="2" t="s">
        <v>575</v>
      </c>
      <c r="W37" s="54">
        <v>20000</v>
      </c>
      <c r="X37" s="2" t="s">
        <v>528</v>
      </c>
      <c r="Y37" s="2"/>
      <c r="Z37" s="9" t="s">
        <v>626</v>
      </c>
      <c r="AA37" s="9"/>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row>
    <row r="38" spans="1:53" s="27" customFormat="1" ht="43.2" x14ac:dyDescent="0.3">
      <c r="A38" s="11" t="s">
        <v>55</v>
      </c>
      <c r="B38" s="2" t="str">
        <f>INDEX('question générale'!$A$2:$B$116,MATCH(A38,'question générale'!$A$2:$A$116,0),2)</f>
        <v>A1309704</v>
      </c>
      <c r="C38" s="2" t="str">
        <f>INDEX('question générale'!$A$2:$C$116,MATCH(B38,'question générale'!$B$2:$B$116,0),3)</f>
        <v>Assainissement Baux Arles Crau</v>
      </c>
      <c r="D38" s="9"/>
      <c r="E38" s="59"/>
      <c r="F38" s="2" t="s">
        <v>518</v>
      </c>
      <c r="G38" s="53" t="s">
        <v>1419</v>
      </c>
      <c r="H38" s="2" t="s">
        <v>137</v>
      </c>
      <c r="I38" s="2" t="s">
        <v>524</v>
      </c>
      <c r="J38" s="2" t="s">
        <v>131</v>
      </c>
      <c r="K38" s="54">
        <v>2500</v>
      </c>
      <c r="L38" s="48" t="s">
        <v>518</v>
      </c>
      <c r="M38" s="2" t="s">
        <v>536</v>
      </c>
      <c r="N38" s="2"/>
      <c r="O38" s="28">
        <v>45558</v>
      </c>
      <c r="P38" s="2" t="s">
        <v>17</v>
      </c>
      <c r="Q38" s="11" t="s">
        <v>55</v>
      </c>
      <c r="R38" s="2" t="s">
        <v>569</v>
      </c>
      <c r="S38" s="2" t="s">
        <v>515</v>
      </c>
      <c r="T38" s="2" t="s">
        <v>521</v>
      </c>
      <c r="U38" s="2" t="s">
        <v>576</v>
      </c>
      <c r="V38" s="2"/>
      <c r="W38" s="54">
        <v>8000</v>
      </c>
      <c r="X38" s="2" t="s">
        <v>528</v>
      </c>
      <c r="Y38" s="2"/>
      <c r="Z38" s="9" t="s">
        <v>626</v>
      </c>
      <c r="AA38" s="9"/>
      <c r="AB38" s="23"/>
      <c r="AC38" s="23"/>
      <c r="AD38" s="23"/>
      <c r="AE38" s="23"/>
      <c r="AF38" s="23"/>
      <c r="AG38" s="23"/>
      <c r="AH38" s="23"/>
      <c r="AI38" s="23"/>
      <c r="AJ38" s="23"/>
      <c r="AK38" s="23"/>
      <c r="AL38" s="23"/>
      <c r="AM38" s="23"/>
      <c r="AN38" s="23"/>
      <c r="AO38" s="23"/>
      <c r="AP38" s="23"/>
      <c r="AQ38" s="23"/>
      <c r="AR38" s="23"/>
      <c r="AS38" s="23"/>
      <c r="AT38" s="23"/>
      <c r="AU38" s="23"/>
      <c r="AV38" s="23"/>
      <c r="AW38" s="23"/>
      <c r="AX38" s="23"/>
      <c r="AY38" s="23"/>
      <c r="AZ38" s="23"/>
      <c r="BA38" s="23"/>
    </row>
    <row r="39" spans="1:53" s="27" customFormat="1" ht="43.2" x14ac:dyDescent="0.3">
      <c r="A39" s="11" t="s">
        <v>55</v>
      </c>
      <c r="B39" s="2" t="str">
        <f>INDEX('question générale'!$A$2:$B$116,MATCH(A39,'question générale'!$A$2:$A$116,0),2)</f>
        <v>A1309704</v>
      </c>
      <c r="C39" s="2" t="str">
        <f>INDEX('question générale'!$A$2:$C$116,MATCH(B39,'question générale'!$B$2:$B$116,0),3)</f>
        <v>Assainissement Baux Arles Crau</v>
      </c>
      <c r="D39" s="9"/>
      <c r="E39" s="59"/>
      <c r="F39" s="2" t="s">
        <v>518</v>
      </c>
      <c r="G39" s="53" t="s">
        <v>1419</v>
      </c>
      <c r="H39" s="2" t="s">
        <v>144</v>
      </c>
      <c r="I39" s="2" t="s">
        <v>524</v>
      </c>
      <c r="J39" s="2" t="s">
        <v>573</v>
      </c>
      <c r="K39" s="54">
        <v>1950</v>
      </c>
      <c r="L39" s="48" t="s">
        <v>518</v>
      </c>
      <c r="M39" s="2" t="s">
        <v>536</v>
      </c>
      <c r="N39" s="2"/>
      <c r="O39" s="28">
        <v>45558</v>
      </c>
      <c r="P39" s="2" t="s">
        <v>17</v>
      </c>
      <c r="Q39" s="11" t="s">
        <v>55</v>
      </c>
      <c r="R39" s="2" t="s">
        <v>569</v>
      </c>
      <c r="S39" s="2" t="s">
        <v>515</v>
      </c>
      <c r="T39" s="2" t="s">
        <v>521</v>
      </c>
      <c r="U39" s="2" t="s">
        <v>1195</v>
      </c>
      <c r="V39" s="2"/>
      <c r="W39" s="54">
        <v>8000</v>
      </c>
      <c r="X39" s="2" t="s">
        <v>528</v>
      </c>
      <c r="Y39" s="2"/>
      <c r="Z39" s="9" t="s">
        <v>626</v>
      </c>
      <c r="AA39" s="9"/>
      <c r="AB39" s="23"/>
      <c r="AC39" s="23"/>
      <c r="AD39" s="23"/>
      <c r="AE39" s="23"/>
      <c r="AF39" s="23"/>
      <c r="AG39" s="23"/>
      <c r="AH39" s="23"/>
      <c r="AI39" s="23"/>
      <c r="AJ39" s="23"/>
      <c r="AK39" s="23"/>
      <c r="AL39" s="23"/>
      <c r="AM39" s="23"/>
      <c r="AN39" s="23"/>
      <c r="AO39" s="23"/>
      <c r="AP39" s="23"/>
      <c r="AQ39" s="23"/>
      <c r="AR39" s="23"/>
      <c r="AS39" s="23"/>
      <c r="AT39" s="23"/>
      <c r="AU39" s="23"/>
      <c r="AV39" s="23"/>
      <c r="AW39" s="23"/>
      <c r="AX39" s="23"/>
      <c r="AY39" s="23"/>
      <c r="AZ39" s="23"/>
      <c r="BA39" s="23"/>
    </row>
    <row r="40" spans="1:53" s="27" customFormat="1" ht="43.2" x14ac:dyDescent="0.3">
      <c r="A40" s="11" t="s">
        <v>55</v>
      </c>
      <c r="B40" s="2" t="str">
        <f>INDEX('question générale'!$A$2:$B$116,MATCH(A40,'question générale'!$A$2:$A$116,0),2)</f>
        <v>A1309704</v>
      </c>
      <c r="C40" s="2" t="str">
        <f>INDEX('question générale'!$A$2:$C$116,MATCH(B40,'question générale'!$B$2:$B$116,0),3)</f>
        <v>Assainissement Baux Arles Crau</v>
      </c>
      <c r="D40" s="9"/>
      <c r="E40" s="59"/>
      <c r="F40" s="2" t="s">
        <v>518</v>
      </c>
      <c r="G40" s="53" t="s">
        <v>1419</v>
      </c>
      <c r="H40" s="2" t="s">
        <v>1603</v>
      </c>
      <c r="I40" s="2" t="s">
        <v>526</v>
      </c>
      <c r="J40" s="2" t="s">
        <v>132</v>
      </c>
      <c r="K40" s="54">
        <v>15000</v>
      </c>
      <c r="L40" s="48" t="s">
        <v>518</v>
      </c>
      <c r="M40" s="2" t="s">
        <v>536</v>
      </c>
      <c r="N40" s="2"/>
      <c r="O40" s="28">
        <v>45558</v>
      </c>
      <c r="P40" s="2" t="s">
        <v>17</v>
      </c>
      <c r="Q40" s="11" t="s">
        <v>55</v>
      </c>
      <c r="R40" s="2" t="s">
        <v>569</v>
      </c>
      <c r="S40" s="2" t="s">
        <v>515</v>
      </c>
      <c r="T40" s="2" t="s">
        <v>521</v>
      </c>
      <c r="U40" s="2" t="s">
        <v>1604</v>
      </c>
      <c r="V40" s="2"/>
      <c r="W40" s="54">
        <f>1.11*4850</f>
        <v>5383.5000000000009</v>
      </c>
      <c r="X40" s="2" t="s">
        <v>528</v>
      </c>
      <c r="Y40" s="2"/>
      <c r="Z40" s="9" t="s">
        <v>626</v>
      </c>
      <c r="AA40" s="9"/>
      <c r="AB40" s="23"/>
      <c r="AC40" s="23"/>
      <c r="AD40" s="23"/>
      <c r="AE40" s="23"/>
      <c r="AF40" s="23"/>
      <c r="AG40" s="23"/>
      <c r="AH40" s="23"/>
      <c r="AI40" s="23"/>
      <c r="AJ40" s="23"/>
      <c r="AK40" s="23"/>
      <c r="AL40" s="23"/>
      <c r="AM40" s="23"/>
      <c r="AN40" s="23"/>
      <c r="AO40" s="23"/>
      <c r="AP40" s="23"/>
      <c r="AQ40" s="23"/>
      <c r="AR40" s="23"/>
      <c r="AS40" s="23"/>
      <c r="AT40" s="23"/>
      <c r="AU40" s="23"/>
      <c r="AV40" s="23"/>
      <c r="AW40" s="23"/>
      <c r="AX40" s="23"/>
      <c r="AY40" s="23"/>
      <c r="AZ40" s="23"/>
      <c r="BA40" s="23"/>
    </row>
    <row r="41" spans="1:53" s="27" customFormat="1" ht="72" x14ac:dyDescent="0.3">
      <c r="A41" s="11" t="s">
        <v>55</v>
      </c>
      <c r="B41" s="2" t="str">
        <f>INDEX('question générale'!$A$2:$B$116,MATCH(A41,'question générale'!$A$2:$A$116,0),2)</f>
        <v>A1309704</v>
      </c>
      <c r="C41" s="2" t="str">
        <f>INDEX('question générale'!$A$2:$C$116,MATCH(B41,'question générale'!$B$2:$B$116,0),3)</f>
        <v>Assainissement Baux Arles Crau</v>
      </c>
      <c r="D41" s="9"/>
      <c r="E41" s="59"/>
      <c r="F41" s="2" t="s">
        <v>518</v>
      </c>
      <c r="G41" s="53" t="s">
        <v>1419</v>
      </c>
      <c r="H41" s="2" t="s">
        <v>136</v>
      </c>
      <c r="I41" s="2" t="s">
        <v>524</v>
      </c>
      <c r="J41" s="2" t="s">
        <v>1193</v>
      </c>
      <c r="K41" s="54">
        <v>1200</v>
      </c>
      <c r="L41" s="48" t="s">
        <v>518</v>
      </c>
      <c r="M41" s="2" t="s">
        <v>537</v>
      </c>
      <c r="N41" s="2"/>
      <c r="O41" s="28">
        <v>45558</v>
      </c>
      <c r="P41" s="2" t="s">
        <v>17</v>
      </c>
      <c r="Q41" s="11" t="s">
        <v>55</v>
      </c>
      <c r="R41" s="2" t="s">
        <v>569</v>
      </c>
      <c r="S41" s="2" t="s">
        <v>515</v>
      </c>
      <c r="T41" s="2" t="s">
        <v>521</v>
      </c>
      <c r="U41" s="2"/>
      <c r="V41" s="2"/>
      <c r="W41" s="54">
        <v>1200</v>
      </c>
      <c r="X41" s="2" t="s">
        <v>554</v>
      </c>
      <c r="Y41" s="2"/>
      <c r="Z41" s="9" t="s">
        <v>626</v>
      </c>
      <c r="AA41" s="9"/>
      <c r="AB41" s="23"/>
      <c r="AC41" s="23"/>
      <c r="AD41" s="23"/>
      <c r="AE41" s="23"/>
      <c r="AF41" s="23"/>
      <c r="AG41" s="23"/>
      <c r="AH41" s="23"/>
      <c r="AI41" s="23"/>
      <c r="AJ41" s="23"/>
      <c r="AK41" s="23"/>
      <c r="AL41" s="23"/>
      <c r="AM41" s="23"/>
      <c r="AN41" s="23"/>
      <c r="AO41" s="23"/>
      <c r="AP41" s="23"/>
      <c r="AQ41" s="23"/>
      <c r="AR41" s="23"/>
      <c r="AS41" s="23"/>
      <c r="AT41" s="23"/>
      <c r="AU41" s="23"/>
      <c r="AV41" s="23"/>
      <c r="AW41" s="23"/>
      <c r="AX41" s="23"/>
      <c r="AY41" s="23"/>
      <c r="AZ41" s="23"/>
      <c r="BA41" s="23"/>
    </row>
    <row r="42" spans="1:53" s="27" customFormat="1" ht="57.6" x14ac:dyDescent="0.3">
      <c r="A42" s="11" t="s">
        <v>55</v>
      </c>
      <c r="B42" s="2" t="str">
        <f>INDEX('question générale'!$A$2:$B$116,MATCH(A42,'question générale'!$A$2:$A$116,0),2)</f>
        <v>A1309704</v>
      </c>
      <c r="C42" s="2" t="str">
        <f>INDEX('question générale'!$A$2:$C$116,MATCH(B42,'question générale'!$B$2:$B$116,0),3)</f>
        <v>Assainissement Baux Arles Crau</v>
      </c>
      <c r="D42" s="9"/>
      <c r="E42" s="59"/>
      <c r="F42" s="2" t="s">
        <v>518</v>
      </c>
      <c r="G42" s="53" t="s">
        <v>1419</v>
      </c>
      <c r="H42" s="2" t="s">
        <v>139</v>
      </c>
      <c r="I42" s="2" t="s">
        <v>524</v>
      </c>
      <c r="J42" s="2" t="s">
        <v>129</v>
      </c>
      <c r="K42" s="54">
        <v>1200</v>
      </c>
      <c r="L42" s="48" t="s">
        <v>518</v>
      </c>
      <c r="M42" s="2" t="s">
        <v>537</v>
      </c>
      <c r="N42" s="2"/>
      <c r="O42" s="28">
        <v>45558</v>
      </c>
      <c r="P42" s="2" t="s">
        <v>17</v>
      </c>
      <c r="Q42" s="11" t="s">
        <v>55</v>
      </c>
      <c r="R42" s="2" t="s">
        <v>569</v>
      </c>
      <c r="S42" s="2" t="s">
        <v>515</v>
      </c>
      <c r="T42" s="2" t="s">
        <v>521</v>
      </c>
      <c r="U42" s="2" t="s">
        <v>570</v>
      </c>
      <c r="V42" s="2"/>
      <c r="W42" s="54">
        <v>1200</v>
      </c>
      <c r="X42" s="2" t="s">
        <v>554</v>
      </c>
      <c r="Y42" s="2"/>
      <c r="Z42" s="9" t="s">
        <v>626</v>
      </c>
      <c r="AA42" s="9"/>
      <c r="AB42" s="23"/>
      <c r="AC42" s="23"/>
      <c r="AD42" s="23"/>
      <c r="AE42" s="23"/>
      <c r="AF42" s="23"/>
      <c r="AG42" s="23"/>
      <c r="AH42" s="23"/>
      <c r="AI42" s="23"/>
      <c r="AJ42" s="23"/>
      <c r="AK42" s="23"/>
      <c r="AL42" s="23"/>
      <c r="AM42" s="23"/>
      <c r="AN42" s="23"/>
      <c r="AO42" s="23"/>
      <c r="AP42" s="23"/>
      <c r="AQ42" s="23"/>
      <c r="AR42" s="23"/>
      <c r="AS42" s="23"/>
      <c r="AT42" s="23"/>
      <c r="AU42" s="23"/>
      <c r="AV42" s="23"/>
      <c r="AW42" s="23"/>
      <c r="AX42" s="23"/>
      <c r="AY42" s="23"/>
      <c r="AZ42" s="23"/>
      <c r="BA42" s="23"/>
    </row>
    <row r="43" spans="1:53" s="27" customFormat="1" ht="57.6" x14ac:dyDescent="0.3">
      <c r="A43" s="11" t="s">
        <v>55</v>
      </c>
      <c r="B43" s="2" t="str">
        <f>INDEX('question générale'!$A$2:$B$116,MATCH(A43,'question générale'!$A$2:$A$116,0),2)</f>
        <v>A1309704</v>
      </c>
      <c r="C43" s="2" t="str">
        <f>INDEX('question générale'!$A$2:$C$116,MATCH(B43,'question générale'!$B$2:$B$116,0),3)</f>
        <v>Assainissement Baux Arles Crau</v>
      </c>
      <c r="D43" s="9"/>
      <c r="E43" s="59"/>
      <c r="F43" s="2" t="s">
        <v>518</v>
      </c>
      <c r="G43" s="53" t="s">
        <v>1419</v>
      </c>
      <c r="H43" s="2" t="s">
        <v>141</v>
      </c>
      <c r="I43" s="2" t="s">
        <v>524</v>
      </c>
      <c r="J43" s="2" t="s">
        <v>129</v>
      </c>
      <c r="K43" s="54">
        <v>1200</v>
      </c>
      <c r="L43" s="48" t="s">
        <v>518</v>
      </c>
      <c r="M43" s="2" t="s">
        <v>537</v>
      </c>
      <c r="N43" s="2"/>
      <c r="O43" s="28">
        <v>45558</v>
      </c>
      <c r="P43" s="2" t="s">
        <v>17</v>
      </c>
      <c r="Q43" s="11" t="s">
        <v>55</v>
      </c>
      <c r="R43" s="2" t="s">
        <v>569</v>
      </c>
      <c r="S43" s="2" t="s">
        <v>515</v>
      </c>
      <c r="T43" s="2" t="s">
        <v>521</v>
      </c>
      <c r="U43" s="2" t="s">
        <v>570</v>
      </c>
      <c r="V43" s="2"/>
      <c r="W43" s="54">
        <v>1200</v>
      </c>
      <c r="X43" s="2" t="s">
        <v>554</v>
      </c>
      <c r="Y43" s="2"/>
      <c r="Z43" s="9" t="s">
        <v>626</v>
      </c>
      <c r="AA43" s="9"/>
      <c r="AB43" s="23"/>
      <c r="AC43" s="23"/>
      <c r="AD43" s="23"/>
      <c r="AE43" s="23"/>
      <c r="AF43" s="23"/>
      <c r="AG43" s="23"/>
      <c r="AH43" s="23"/>
      <c r="AI43" s="23"/>
      <c r="AJ43" s="23"/>
      <c r="AK43" s="23"/>
      <c r="AL43" s="23"/>
      <c r="AM43" s="23"/>
      <c r="AN43" s="23"/>
      <c r="AO43" s="23"/>
      <c r="AP43" s="23"/>
      <c r="AQ43" s="23"/>
      <c r="AR43" s="23"/>
      <c r="AS43" s="23"/>
      <c r="AT43" s="23"/>
      <c r="AU43" s="23"/>
      <c r="AV43" s="23"/>
      <c r="AW43" s="23"/>
      <c r="AX43" s="23"/>
      <c r="AY43" s="23"/>
      <c r="AZ43" s="23"/>
      <c r="BA43" s="23"/>
    </row>
    <row r="44" spans="1:53" s="27" customFormat="1" ht="46.8" hidden="1" x14ac:dyDescent="0.3">
      <c r="A44" s="11" t="s">
        <v>55</v>
      </c>
      <c r="B44" s="2" t="str">
        <f>INDEX('question générale'!$A$2:$B$116,MATCH(A44,'question générale'!$A$2:$A$116,0),2)</f>
        <v>A1309704</v>
      </c>
      <c r="C44" s="2" t="str">
        <f>INDEX('question générale'!$A$2:$C$116,MATCH(B44,'question générale'!$B$2:$B$116,0),3)</f>
        <v>Assainissement Baux Arles Crau</v>
      </c>
      <c r="D44" s="9"/>
      <c r="E44" s="59"/>
      <c r="F44" s="2" t="s">
        <v>518</v>
      </c>
      <c r="G44" s="53" t="s">
        <v>1419</v>
      </c>
      <c r="H44" s="60" t="s">
        <v>1120</v>
      </c>
      <c r="I44" s="2" t="s">
        <v>524</v>
      </c>
      <c r="J44" s="2" t="s">
        <v>129</v>
      </c>
      <c r="K44" s="54">
        <v>67526</v>
      </c>
      <c r="L44" s="48" t="s">
        <v>518</v>
      </c>
      <c r="M44" s="2"/>
      <c r="N44" s="2"/>
      <c r="O44" s="28">
        <v>45558</v>
      </c>
      <c r="P44" s="2" t="s">
        <v>17</v>
      </c>
      <c r="Q44" s="11" t="s">
        <v>55</v>
      </c>
      <c r="R44" s="2" t="s">
        <v>569</v>
      </c>
      <c r="S44" s="2"/>
      <c r="T44" s="2" t="s">
        <v>520</v>
      </c>
      <c r="U44" s="2"/>
      <c r="V44" s="2"/>
      <c r="W44" s="54">
        <v>0</v>
      </c>
      <c r="X44" s="2"/>
      <c r="Y44" s="2"/>
      <c r="Z44" s="9" t="s">
        <v>626</v>
      </c>
      <c r="AA44" s="9"/>
      <c r="AB44" s="23"/>
      <c r="AC44" s="23"/>
      <c r="AD44" s="23"/>
      <c r="AE44" s="23"/>
      <c r="AF44" s="23"/>
      <c r="AG44" s="23"/>
      <c r="AH44" s="23"/>
      <c r="AI44" s="23"/>
      <c r="AJ44" s="23"/>
      <c r="AK44" s="23"/>
      <c r="AL44" s="23"/>
      <c r="AM44" s="23"/>
      <c r="AN44" s="23"/>
      <c r="AO44" s="23"/>
      <c r="AP44" s="23"/>
      <c r="AQ44" s="23"/>
      <c r="AR44" s="23"/>
      <c r="AS44" s="23"/>
      <c r="AT44" s="23"/>
      <c r="AU44" s="23"/>
      <c r="AV44" s="23"/>
      <c r="AW44" s="23"/>
      <c r="AX44" s="23"/>
      <c r="AY44" s="23"/>
      <c r="AZ44" s="23"/>
      <c r="BA44" s="23"/>
    </row>
    <row r="45" spans="1:53" s="27" customFormat="1" ht="43.2" hidden="1" x14ac:dyDescent="0.3">
      <c r="A45" s="11" t="s">
        <v>55</v>
      </c>
      <c r="B45" s="2" t="str">
        <f>INDEX('question générale'!$A$2:$B$116,MATCH(A45,'question générale'!$A$2:$A$116,0),2)</f>
        <v>A1309704</v>
      </c>
      <c r="C45" s="2" t="str">
        <f>INDEX('question générale'!$A$2:$C$116,MATCH(B45,'question générale'!$B$2:$B$116,0),3)</f>
        <v>Assainissement Baux Arles Crau</v>
      </c>
      <c r="D45" s="9"/>
      <c r="E45" s="59"/>
      <c r="F45" s="2" t="s">
        <v>518</v>
      </c>
      <c r="G45" s="53" t="s">
        <v>1419</v>
      </c>
      <c r="H45" s="2" t="s">
        <v>1605</v>
      </c>
      <c r="I45" s="2" t="s">
        <v>524</v>
      </c>
      <c r="J45" s="2" t="s">
        <v>129</v>
      </c>
      <c r="K45" s="54">
        <f>800+15767+30000+69939</f>
        <v>116506</v>
      </c>
      <c r="L45" s="48" t="s">
        <v>518</v>
      </c>
      <c r="M45" s="2"/>
      <c r="N45" s="2"/>
      <c r="O45" s="28">
        <v>45558</v>
      </c>
      <c r="P45" s="2" t="s">
        <v>17</v>
      </c>
      <c r="Q45" s="11" t="s">
        <v>55</v>
      </c>
      <c r="R45" s="2" t="s">
        <v>569</v>
      </c>
      <c r="S45" s="2"/>
      <c r="T45" s="2" t="s">
        <v>520</v>
      </c>
      <c r="U45" s="2"/>
      <c r="V45" s="2"/>
      <c r="W45" s="54">
        <v>0</v>
      </c>
      <c r="X45" s="2"/>
      <c r="Y45" s="2"/>
      <c r="Z45" s="9" t="s">
        <v>626</v>
      </c>
      <c r="AA45" s="9"/>
      <c r="AB45" s="23"/>
      <c r="AC45" s="23"/>
      <c r="AD45" s="23"/>
      <c r="AE45" s="23"/>
      <c r="AF45" s="23"/>
      <c r="AG45" s="23"/>
      <c r="AH45" s="23"/>
      <c r="AI45" s="23"/>
      <c r="AJ45" s="23"/>
      <c r="AK45" s="23"/>
      <c r="AL45" s="23"/>
      <c r="AM45" s="23"/>
      <c r="AN45" s="23"/>
      <c r="AO45" s="23"/>
      <c r="AP45" s="23"/>
      <c r="AQ45" s="23"/>
      <c r="AR45" s="23"/>
      <c r="AS45" s="23"/>
      <c r="AT45" s="23"/>
      <c r="AU45" s="23"/>
      <c r="AV45" s="23"/>
      <c r="AW45" s="23"/>
      <c r="AX45" s="23"/>
      <c r="AY45" s="23"/>
      <c r="AZ45" s="23"/>
      <c r="BA45" s="23"/>
    </row>
    <row r="46" spans="1:53" s="27" customFormat="1" ht="43.2" hidden="1" x14ac:dyDescent="0.3">
      <c r="A46" s="11" t="s">
        <v>55</v>
      </c>
      <c r="B46" s="2" t="str">
        <f>INDEX('question générale'!$A$2:$B$116,MATCH(A46,'question générale'!$A$2:$A$116,0),2)</f>
        <v>A1309704</v>
      </c>
      <c r="C46" s="2" t="str">
        <f>INDEX('question générale'!$A$2:$C$116,MATCH(B46,'question générale'!$B$2:$B$116,0),3)</f>
        <v>Assainissement Baux Arles Crau</v>
      </c>
      <c r="D46" s="9"/>
      <c r="E46" s="59"/>
      <c r="F46" s="2" t="s">
        <v>518</v>
      </c>
      <c r="G46" s="53" t="s">
        <v>1419</v>
      </c>
      <c r="H46" s="41" t="s">
        <v>1606</v>
      </c>
      <c r="I46" s="41" t="s">
        <v>524</v>
      </c>
      <c r="J46" s="41" t="s">
        <v>129</v>
      </c>
      <c r="K46" s="54">
        <f>700+810+2700+3760+432+1050+2290+1700+4500+1800+4755+3110+770+500+375+1278+12184+20000+7225</f>
        <v>69939</v>
      </c>
      <c r="L46" s="48" t="s">
        <v>518</v>
      </c>
      <c r="M46" s="2"/>
      <c r="N46" s="2"/>
      <c r="O46" s="28">
        <v>45558</v>
      </c>
      <c r="P46" s="2" t="s">
        <v>17</v>
      </c>
      <c r="Q46" s="11" t="s">
        <v>55</v>
      </c>
      <c r="R46" s="2" t="s">
        <v>569</v>
      </c>
      <c r="S46" s="2"/>
      <c r="T46" s="2" t="s">
        <v>520</v>
      </c>
      <c r="U46" s="2"/>
      <c r="V46" s="2"/>
      <c r="W46" s="54">
        <v>0</v>
      </c>
      <c r="X46" s="2"/>
      <c r="Y46" s="2"/>
      <c r="Z46" s="9" t="s">
        <v>626</v>
      </c>
      <c r="AA46" s="9"/>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c r="BA46" s="23"/>
    </row>
    <row r="47" spans="1:53" s="27" customFormat="1" ht="43.2" hidden="1" x14ac:dyDescent="0.3">
      <c r="A47" s="11" t="s">
        <v>55</v>
      </c>
      <c r="B47" s="2" t="str">
        <f>INDEX('question générale'!$A$2:$B$116,MATCH(A47,'question générale'!$A$2:$A$116,0),2)</f>
        <v>A1309704</v>
      </c>
      <c r="C47" s="2" t="str">
        <f>INDEX('question générale'!$A$2:$C$116,MATCH(B47,'question générale'!$B$2:$B$116,0),3)</f>
        <v>Assainissement Baux Arles Crau</v>
      </c>
      <c r="D47" s="9"/>
      <c r="E47" s="59"/>
      <c r="F47" s="2" t="s">
        <v>518</v>
      </c>
      <c r="G47" s="53" t="s">
        <v>1419</v>
      </c>
      <c r="H47" s="69" t="s">
        <v>1607</v>
      </c>
      <c r="I47" s="41" t="s">
        <v>524</v>
      </c>
      <c r="J47" s="41" t="s">
        <v>129</v>
      </c>
      <c r="K47" s="54">
        <f>3888+513+778+1650</f>
        <v>6829</v>
      </c>
      <c r="L47" s="48" t="s">
        <v>518</v>
      </c>
      <c r="M47" s="2"/>
      <c r="N47" s="2"/>
      <c r="O47" s="28">
        <v>45558</v>
      </c>
      <c r="P47" s="2" t="s">
        <v>17</v>
      </c>
      <c r="Q47" s="11" t="s">
        <v>55</v>
      </c>
      <c r="R47" s="2" t="s">
        <v>569</v>
      </c>
      <c r="S47" s="2"/>
      <c r="T47" s="2" t="s">
        <v>520</v>
      </c>
      <c r="U47" s="2"/>
      <c r="V47" s="2"/>
      <c r="W47" s="54">
        <v>0</v>
      </c>
      <c r="X47" s="2"/>
      <c r="Y47" s="2"/>
      <c r="Z47" s="9" t="s">
        <v>626</v>
      </c>
      <c r="AA47" s="9"/>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row>
    <row r="48" spans="1:53" s="27" customFormat="1" ht="43.2" hidden="1" x14ac:dyDescent="0.3">
      <c r="A48" s="11" t="s">
        <v>55</v>
      </c>
      <c r="B48" s="2" t="str">
        <f>INDEX('question générale'!$A$2:$B$116,MATCH(A48,'question générale'!$A$2:$A$116,0),2)</f>
        <v>A1309704</v>
      </c>
      <c r="C48" s="2" t="str">
        <f>INDEX('question générale'!$A$2:$C$116,MATCH(B48,'question générale'!$B$2:$B$116,0),3)</f>
        <v>Assainissement Baux Arles Crau</v>
      </c>
      <c r="D48" s="9"/>
      <c r="E48" s="59"/>
      <c r="F48" s="2" t="s">
        <v>518</v>
      </c>
      <c r="G48" s="53" t="s">
        <v>1419</v>
      </c>
      <c r="H48" s="41" t="s">
        <v>1608</v>
      </c>
      <c r="I48" s="41" t="s">
        <v>524</v>
      </c>
      <c r="J48" s="41" t="s">
        <v>129</v>
      </c>
      <c r="K48" s="54">
        <f>1386+702+1980+11456+22010</f>
        <v>37534</v>
      </c>
      <c r="L48" s="48" t="s">
        <v>518</v>
      </c>
      <c r="M48" s="2"/>
      <c r="N48" s="2"/>
      <c r="O48" s="28">
        <v>45558</v>
      </c>
      <c r="P48" s="2" t="s">
        <v>17</v>
      </c>
      <c r="Q48" s="11" t="s">
        <v>55</v>
      </c>
      <c r="R48" s="2" t="s">
        <v>569</v>
      </c>
      <c r="S48" s="2"/>
      <c r="T48" s="2" t="s">
        <v>520</v>
      </c>
      <c r="U48" s="2"/>
      <c r="V48" s="2"/>
      <c r="W48" s="54">
        <v>0</v>
      </c>
      <c r="X48" s="2"/>
      <c r="Y48" s="2"/>
      <c r="Z48" s="9" t="s">
        <v>626</v>
      </c>
      <c r="AA48" s="9"/>
      <c r="AB48" s="23"/>
      <c r="AC48" s="23"/>
      <c r="AD48" s="23"/>
      <c r="AE48" s="23"/>
      <c r="AF48" s="23"/>
      <c r="AG48" s="23"/>
      <c r="AH48" s="23"/>
      <c r="AI48" s="23"/>
      <c r="AJ48" s="23"/>
      <c r="AK48" s="23"/>
      <c r="AL48" s="23"/>
      <c r="AM48" s="23"/>
      <c r="AN48" s="23"/>
      <c r="AO48" s="23"/>
      <c r="AP48" s="23"/>
      <c r="AQ48" s="23"/>
      <c r="AR48" s="23"/>
      <c r="AS48" s="23"/>
      <c r="AT48" s="23"/>
      <c r="AU48" s="23"/>
      <c r="AV48" s="23"/>
      <c r="AW48" s="23"/>
      <c r="AX48" s="23"/>
      <c r="AY48" s="23"/>
      <c r="AZ48" s="23"/>
      <c r="BA48" s="23"/>
    </row>
    <row r="49" spans="1:53" s="27" customFormat="1" ht="43.2" hidden="1" x14ac:dyDescent="0.3">
      <c r="A49" s="11" t="s">
        <v>55</v>
      </c>
      <c r="B49" s="2" t="str">
        <f>INDEX('question générale'!$A$2:$B$116,MATCH(A49,'question générale'!$A$2:$A$116,0),2)</f>
        <v>A1309704</v>
      </c>
      <c r="C49" s="2" t="str">
        <f>INDEX('question générale'!$A$2:$C$116,MATCH(B49,'question générale'!$B$2:$B$116,0),3)</f>
        <v>Assainissement Baux Arles Crau</v>
      </c>
      <c r="D49" s="9"/>
      <c r="E49" s="59"/>
      <c r="F49" s="2" t="s">
        <v>518</v>
      </c>
      <c r="G49" s="53" t="s">
        <v>1419</v>
      </c>
      <c r="H49" s="41" t="s">
        <v>1609</v>
      </c>
      <c r="I49" s="41" t="s">
        <v>524</v>
      </c>
      <c r="J49" s="41" t="s">
        <v>129</v>
      </c>
      <c r="K49" s="54">
        <f>10000+7060+2625+2625</f>
        <v>22310</v>
      </c>
      <c r="L49" s="48" t="s">
        <v>518</v>
      </c>
      <c r="M49" s="2"/>
      <c r="N49" s="2"/>
      <c r="O49" s="28">
        <v>45558</v>
      </c>
      <c r="P49" s="2" t="s">
        <v>17</v>
      </c>
      <c r="Q49" s="11" t="s">
        <v>55</v>
      </c>
      <c r="R49" s="2" t="s">
        <v>569</v>
      </c>
      <c r="S49" s="2"/>
      <c r="T49" s="2" t="s">
        <v>520</v>
      </c>
      <c r="U49" s="2"/>
      <c r="V49" s="2"/>
      <c r="W49" s="54">
        <v>0</v>
      </c>
      <c r="X49" s="2"/>
      <c r="Y49" s="2"/>
      <c r="Z49" s="9" t="s">
        <v>626</v>
      </c>
      <c r="AA49" s="9"/>
      <c r="AB49" s="23"/>
      <c r="AC49" s="23"/>
      <c r="AD49" s="23"/>
      <c r="AE49" s="23"/>
      <c r="AF49" s="23"/>
      <c r="AG49" s="23"/>
      <c r="AH49" s="23"/>
      <c r="AI49" s="23"/>
      <c r="AJ49" s="23"/>
      <c r="AK49" s="23"/>
      <c r="AL49" s="23"/>
      <c r="AM49" s="23"/>
      <c r="AN49" s="23"/>
      <c r="AO49" s="23"/>
      <c r="AP49" s="23"/>
      <c r="AQ49" s="23"/>
      <c r="AR49" s="23"/>
      <c r="AS49" s="23"/>
      <c r="AT49" s="23"/>
      <c r="AU49" s="23"/>
      <c r="AV49" s="23"/>
      <c r="AW49" s="23"/>
      <c r="AX49" s="23"/>
      <c r="AY49" s="23"/>
      <c r="AZ49" s="23"/>
      <c r="BA49" s="23"/>
    </row>
    <row r="50" spans="1:53" s="27" customFormat="1" ht="43.2" hidden="1" x14ac:dyDescent="0.3">
      <c r="A50" s="11" t="s">
        <v>55</v>
      </c>
      <c r="B50" s="2" t="str">
        <f>INDEX('question générale'!$A$2:$B$116,MATCH(A50,'question générale'!$A$2:$A$116,0),2)</f>
        <v>A1309704</v>
      </c>
      <c r="C50" s="2" t="str">
        <f>INDEX('question générale'!$A$2:$C$116,MATCH(B50,'question générale'!$B$2:$B$116,0),3)</f>
        <v>Assainissement Baux Arles Crau</v>
      </c>
      <c r="D50" s="9"/>
      <c r="E50" s="59"/>
      <c r="F50" s="2" t="s">
        <v>518</v>
      </c>
      <c r="G50" s="53" t="s">
        <v>1419</v>
      </c>
      <c r="H50" s="2" t="s">
        <v>134</v>
      </c>
      <c r="I50" s="41" t="s">
        <v>524</v>
      </c>
      <c r="J50" s="2" t="s">
        <v>129</v>
      </c>
      <c r="K50" s="54">
        <v>346</v>
      </c>
      <c r="L50" s="48" t="s">
        <v>518</v>
      </c>
      <c r="M50" s="2"/>
      <c r="N50" s="2"/>
      <c r="O50" s="28">
        <v>45558</v>
      </c>
      <c r="P50" s="2" t="s">
        <v>17</v>
      </c>
      <c r="Q50" s="11" t="s">
        <v>55</v>
      </c>
      <c r="R50" s="2" t="s">
        <v>569</v>
      </c>
      <c r="S50" s="2"/>
      <c r="T50" s="2" t="s">
        <v>520</v>
      </c>
      <c r="U50" s="2"/>
      <c r="V50" s="2"/>
      <c r="W50" s="54">
        <v>0</v>
      </c>
      <c r="X50" s="2"/>
      <c r="Y50" s="2"/>
      <c r="Z50" s="9" t="s">
        <v>626</v>
      </c>
      <c r="AA50" s="9"/>
      <c r="AB50" s="23"/>
      <c r="AC50" s="23"/>
      <c r="AD50" s="23"/>
      <c r="AE50" s="23"/>
      <c r="AF50" s="23"/>
      <c r="AG50" s="23"/>
      <c r="AH50" s="23"/>
      <c r="AI50" s="23"/>
      <c r="AJ50" s="23"/>
      <c r="AK50" s="23"/>
      <c r="AL50" s="23"/>
      <c r="AM50" s="23"/>
      <c r="AN50" s="23"/>
      <c r="AO50" s="23"/>
      <c r="AP50" s="23"/>
      <c r="AQ50" s="23"/>
      <c r="AR50" s="23"/>
      <c r="AS50" s="23"/>
      <c r="AT50" s="23"/>
      <c r="AU50" s="23"/>
      <c r="AV50" s="23"/>
      <c r="AW50" s="23"/>
      <c r="AX50" s="23"/>
      <c r="AY50" s="23"/>
      <c r="AZ50" s="23"/>
      <c r="BA50" s="23"/>
    </row>
    <row r="51" spans="1:53" s="27" customFormat="1" ht="43.2" hidden="1" x14ac:dyDescent="0.3">
      <c r="A51" s="11" t="s">
        <v>55</v>
      </c>
      <c r="B51" s="2" t="str">
        <f>INDEX('question générale'!$A$2:$B$116,MATCH(A51,'question générale'!$A$2:$A$116,0),2)</f>
        <v>A1309704</v>
      </c>
      <c r="C51" s="2" t="str">
        <f>INDEX('question générale'!$A$2:$C$116,MATCH(B51,'question générale'!$B$2:$B$116,0),3)</f>
        <v>Assainissement Baux Arles Crau</v>
      </c>
      <c r="D51" s="9"/>
      <c r="E51" s="59"/>
      <c r="F51" s="2" t="s">
        <v>518</v>
      </c>
      <c r="G51" s="53" t="s">
        <v>1419</v>
      </c>
      <c r="H51" s="2" t="s">
        <v>135</v>
      </c>
      <c r="I51" s="41" t="s">
        <v>524</v>
      </c>
      <c r="J51" s="2" t="s">
        <v>129</v>
      </c>
      <c r="K51" s="54">
        <v>800</v>
      </c>
      <c r="L51" s="48" t="s">
        <v>518</v>
      </c>
      <c r="M51" s="2"/>
      <c r="N51" s="2"/>
      <c r="O51" s="28">
        <v>45558</v>
      </c>
      <c r="P51" s="2" t="s">
        <v>17</v>
      </c>
      <c r="Q51" s="11" t="s">
        <v>55</v>
      </c>
      <c r="R51" s="2" t="s">
        <v>569</v>
      </c>
      <c r="S51" s="2"/>
      <c r="T51" s="2" t="s">
        <v>520</v>
      </c>
      <c r="U51" s="2"/>
      <c r="V51" s="2"/>
      <c r="W51" s="54">
        <v>0</v>
      </c>
      <c r="X51" s="2"/>
      <c r="Y51" s="2"/>
      <c r="Z51" s="9" t="s">
        <v>626</v>
      </c>
      <c r="AA51" s="9"/>
      <c r="AB51" s="23"/>
      <c r="AC51" s="23"/>
      <c r="AD51" s="23"/>
      <c r="AE51" s="23"/>
      <c r="AF51" s="23"/>
      <c r="AG51" s="23"/>
      <c r="AH51" s="23"/>
      <c r="AI51" s="23"/>
      <c r="AJ51" s="23"/>
      <c r="AK51" s="23"/>
      <c r="AL51" s="23"/>
      <c r="AM51" s="23"/>
      <c r="AN51" s="23"/>
      <c r="AO51" s="23"/>
      <c r="AP51" s="23"/>
      <c r="AQ51" s="23"/>
      <c r="AR51" s="23"/>
      <c r="AS51" s="23"/>
      <c r="AT51" s="23"/>
      <c r="AU51" s="23"/>
      <c r="AV51" s="23"/>
      <c r="AW51" s="23"/>
      <c r="AX51" s="23"/>
      <c r="AY51" s="23"/>
      <c r="AZ51" s="23"/>
      <c r="BA51" s="23"/>
    </row>
    <row r="52" spans="1:53" s="27" customFormat="1" ht="43.2" hidden="1" x14ac:dyDescent="0.3">
      <c r="A52" s="11" t="s">
        <v>55</v>
      </c>
      <c r="B52" s="2" t="str">
        <f>INDEX('question générale'!$A$2:$B$116,MATCH(A52,'question générale'!$A$2:$A$116,0),2)</f>
        <v>A1309704</v>
      </c>
      <c r="C52" s="2" t="str">
        <f>INDEX('question générale'!$A$2:$C$116,MATCH(B52,'question générale'!$B$2:$B$116,0),3)</f>
        <v>Assainissement Baux Arles Crau</v>
      </c>
      <c r="D52" s="9"/>
      <c r="E52" s="59"/>
      <c r="F52" s="2" t="s">
        <v>518</v>
      </c>
      <c r="G52" s="53" t="s">
        <v>1419</v>
      </c>
      <c r="H52" s="2" t="s">
        <v>1610</v>
      </c>
      <c r="I52" s="2" t="s">
        <v>524</v>
      </c>
      <c r="J52" s="2" t="s">
        <v>129</v>
      </c>
      <c r="K52" s="54">
        <f>3710+12000+800</f>
        <v>16510</v>
      </c>
      <c r="L52" s="48" t="s">
        <v>518</v>
      </c>
      <c r="M52" s="2"/>
      <c r="N52" s="2"/>
      <c r="O52" s="28">
        <v>45558</v>
      </c>
      <c r="P52" s="2" t="s">
        <v>17</v>
      </c>
      <c r="Q52" s="11" t="s">
        <v>55</v>
      </c>
      <c r="R52" s="2" t="s">
        <v>569</v>
      </c>
      <c r="S52" s="2"/>
      <c r="T52" s="2" t="s">
        <v>520</v>
      </c>
      <c r="U52" s="2"/>
      <c r="V52" s="2"/>
      <c r="W52" s="54">
        <v>0</v>
      </c>
      <c r="X52" s="2"/>
      <c r="Y52" s="2"/>
      <c r="Z52" s="9" t="s">
        <v>626</v>
      </c>
      <c r="AA52" s="9"/>
      <c r="AB52" s="23"/>
      <c r="AC52" s="23"/>
      <c r="AD52" s="23"/>
      <c r="AE52" s="23"/>
      <c r="AF52" s="23"/>
      <c r="AG52" s="23"/>
      <c r="AH52" s="23"/>
      <c r="AI52" s="23"/>
      <c r="AJ52" s="23"/>
      <c r="AK52" s="23"/>
      <c r="AL52" s="23"/>
      <c r="AM52" s="23"/>
      <c r="AN52" s="23"/>
      <c r="AO52" s="23"/>
      <c r="AP52" s="23"/>
      <c r="AQ52" s="23"/>
      <c r="AR52" s="23"/>
      <c r="AS52" s="23"/>
      <c r="AT52" s="23"/>
      <c r="AU52" s="23"/>
      <c r="AV52" s="23"/>
      <c r="AW52" s="23"/>
      <c r="AX52" s="23"/>
      <c r="AY52" s="23"/>
      <c r="AZ52" s="23"/>
      <c r="BA52" s="23"/>
    </row>
    <row r="53" spans="1:53" s="27" customFormat="1" ht="43.2" hidden="1" x14ac:dyDescent="0.3">
      <c r="A53" s="11" t="s">
        <v>55</v>
      </c>
      <c r="B53" s="2" t="str">
        <f>INDEX('question générale'!$A$2:$B$116,MATCH(A53,'question générale'!$A$2:$A$116,0),2)</f>
        <v>A1309704</v>
      </c>
      <c r="C53" s="2" t="str">
        <f>INDEX('question générale'!$A$2:$C$116,MATCH(B53,'question générale'!$B$2:$B$116,0),3)</f>
        <v>Assainissement Baux Arles Crau</v>
      </c>
      <c r="D53" s="9"/>
      <c r="E53" s="59"/>
      <c r="F53" s="2" t="s">
        <v>518</v>
      </c>
      <c r="G53" s="53" t="s">
        <v>1419</v>
      </c>
      <c r="H53" s="2" t="s">
        <v>1611</v>
      </c>
      <c r="I53" s="2" t="s">
        <v>524</v>
      </c>
      <c r="J53" s="2" t="s">
        <v>129</v>
      </c>
      <c r="K53" s="54">
        <v>13636</v>
      </c>
      <c r="L53" s="48" t="s">
        <v>518</v>
      </c>
      <c r="M53" s="2"/>
      <c r="N53" s="2"/>
      <c r="O53" s="28">
        <v>45558</v>
      </c>
      <c r="P53" s="2" t="s">
        <v>17</v>
      </c>
      <c r="Q53" s="11" t="s">
        <v>55</v>
      </c>
      <c r="R53" s="2" t="s">
        <v>569</v>
      </c>
      <c r="S53" s="2"/>
      <c r="T53" s="2" t="s">
        <v>520</v>
      </c>
      <c r="U53" s="2"/>
      <c r="V53" s="2"/>
      <c r="W53" s="54">
        <v>0</v>
      </c>
      <c r="X53" s="2"/>
      <c r="Y53" s="2"/>
      <c r="Z53" s="9" t="s">
        <v>626</v>
      </c>
      <c r="AA53" s="9"/>
      <c r="AB53" s="23"/>
      <c r="AC53" s="23"/>
      <c r="AD53" s="23"/>
      <c r="AE53" s="23"/>
      <c r="AF53" s="23"/>
      <c r="AG53" s="23"/>
      <c r="AH53" s="23"/>
      <c r="AI53" s="23"/>
      <c r="AJ53" s="23"/>
      <c r="AK53" s="23"/>
      <c r="AL53" s="23"/>
      <c r="AM53" s="23"/>
      <c r="AN53" s="23"/>
      <c r="AO53" s="23"/>
      <c r="AP53" s="23"/>
      <c r="AQ53" s="23"/>
      <c r="AR53" s="23"/>
      <c r="AS53" s="23"/>
      <c r="AT53" s="23"/>
      <c r="AU53" s="23"/>
      <c r="AV53" s="23"/>
      <c r="AW53" s="23"/>
      <c r="AX53" s="23"/>
      <c r="AY53" s="23"/>
      <c r="AZ53" s="23"/>
      <c r="BA53" s="23"/>
    </row>
    <row r="54" spans="1:53" s="27" customFormat="1" ht="43.2" hidden="1" x14ac:dyDescent="0.3">
      <c r="A54" s="11" t="s">
        <v>55</v>
      </c>
      <c r="B54" s="2" t="str">
        <f>INDEX('question générale'!$A$2:$B$116,MATCH(A54,'question générale'!$A$2:$A$116,0),2)</f>
        <v>A1309704</v>
      </c>
      <c r="C54" s="2" t="str">
        <f>INDEX('question générale'!$A$2:$C$116,MATCH(B54,'question générale'!$B$2:$B$116,0),3)</f>
        <v>Assainissement Baux Arles Crau</v>
      </c>
      <c r="D54" s="9"/>
      <c r="E54" s="59"/>
      <c r="F54" s="2" t="s">
        <v>518</v>
      </c>
      <c r="G54" s="53" t="s">
        <v>1419</v>
      </c>
      <c r="H54" s="2" t="s">
        <v>1612</v>
      </c>
      <c r="I54" s="2" t="s">
        <v>524</v>
      </c>
      <c r="J54" s="2" t="s">
        <v>129</v>
      </c>
      <c r="K54" s="54">
        <v>12741</v>
      </c>
      <c r="L54" s="48" t="s">
        <v>518</v>
      </c>
      <c r="M54" s="2"/>
      <c r="N54" s="2"/>
      <c r="O54" s="28">
        <v>45558</v>
      </c>
      <c r="P54" s="2" t="s">
        <v>17</v>
      </c>
      <c r="Q54" s="11" t="s">
        <v>55</v>
      </c>
      <c r="R54" s="2" t="s">
        <v>569</v>
      </c>
      <c r="S54" s="2"/>
      <c r="T54" s="2" t="s">
        <v>520</v>
      </c>
      <c r="U54" s="2"/>
      <c r="V54" s="2"/>
      <c r="W54" s="54">
        <v>0</v>
      </c>
      <c r="X54" s="2"/>
      <c r="Y54" s="2"/>
      <c r="Z54" s="9" t="s">
        <v>626</v>
      </c>
      <c r="AA54" s="9"/>
      <c r="AB54" s="23"/>
      <c r="AC54" s="23"/>
      <c r="AD54" s="23"/>
      <c r="AE54" s="23"/>
      <c r="AF54" s="23"/>
      <c r="AG54" s="23"/>
      <c r="AH54" s="23"/>
      <c r="AI54" s="23"/>
      <c r="AJ54" s="23"/>
      <c r="AK54" s="23"/>
      <c r="AL54" s="23"/>
      <c r="AM54" s="23"/>
      <c r="AN54" s="23"/>
      <c r="AO54" s="23"/>
      <c r="AP54" s="23"/>
      <c r="AQ54" s="23"/>
      <c r="AR54" s="23"/>
      <c r="AS54" s="23"/>
      <c r="AT54" s="23"/>
      <c r="AU54" s="23"/>
      <c r="AV54" s="23"/>
      <c r="AW54" s="23"/>
      <c r="AX54" s="23"/>
      <c r="AY54" s="23"/>
      <c r="AZ54" s="23"/>
      <c r="BA54" s="23"/>
    </row>
    <row r="55" spans="1:53" s="27" customFormat="1" ht="43.2" hidden="1" x14ac:dyDescent="0.3">
      <c r="A55" s="11" t="s">
        <v>55</v>
      </c>
      <c r="B55" s="2" t="str">
        <f>INDEX('question générale'!$A$2:$B$116,MATCH(A55,'question générale'!$A$2:$A$116,0),2)</f>
        <v>A1309704</v>
      </c>
      <c r="C55" s="2" t="str">
        <f>INDEX('question générale'!$A$2:$C$116,MATCH(B55,'question générale'!$B$2:$B$116,0),3)</f>
        <v>Assainissement Baux Arles Crau</v>
      </c>
      <c r="D55" s="9"/>
      <c r="E55" s="59"/>
      <c r="F55" s="2" t="s">
        <v>518</v>
      </c>
      <c r="G55" s="53" t="s">
        <v>1419</v>
      </c>
      <c r="H55" s="2" t="s">
        <v>1119</v>
      </c>
      <c r="I55" s="2" t="s">
        <v>524</v>
      </c>
      <c r="J55" s="2" t="s">
        <v>129</v>
      </c>
      <c r="K55" s="54">
        <v>12495</v>
      </c>
      <c r="L55" s="48" t="s">
        <v>518</v>
      </c>
      <c r="M55" s="2"/>
      <c r="N55" s="61"/>
      <c r="O55" s="28">
        <v>45558</v>
      </c>
      <c r="P55" s="2" t="s">
        <v>17</v>
      </c>
      <c r="Q55" s="11" t="s">
        <v>55</v>
      </c>
      <c r="R55" s="2" t="s">
        <v>569</v>
      </c>
      <c r="S55" s="2"/>
      <c r="T55" s="2" t="s">
        <v>520</v>
      </c>
      <c r="U55" s="2"/>
      <c r="V55" s="2"/>
      <c r="W55" s="54">
        <v>0</v>
      </c>
      <c r="X55" s="2"/>
      <c r="Y55" s="2"/>
      <c r="Z55" s="9" t="s">
        <v>626</v>
      </c>
      <c r="AA55" s="9"/>
      <c r="AB55" s="23"/>
      <c r="AC55" s="23"/>
      <c r="AD55" s="23"/>
      <c r="AE55" s="23"/>
      <c r="AF55" s="23"/>
      <c r="AG55" s="23"/>
      <c r="AH55" s="23"/>
      <c r="AI55" s="23"/>
      <c r="AJ55" s="23"/>
      <c r="AK55" s="23"/>
      <c r="AL55" s="23"/>
      <c r="AM55" s="23"/>
      <c r="AN55" s="23"/>
      <c r="AO55" s="23"/>
      <c r="AP55" s="23"/>
      <c r="AQ55" s="23"/>
      <c r="AR55" s="23"/>
      <c r="AS55" s="23"/>
      <c r="AT55" s="23"/>
      <c r="AU55" s="23"/>
      <c r="AV55" s="23"/>
      <c r="AW55" s="23"/>
      <c r="AX55" s="23"/>
      <c r="AY55" s="23"/>
      <c r="AZ55" s="23"/>
      <c r="BA55" s="23"/>
    </row>
    <row r="56" spans="1:53" s="27" customFormat="1" ht="43.2" hidden="1" x14ac:dyDescent="0.3">
      <c r="A56" s="11" t="s">
        <v>55</v>
      </c>
      <c r="B56" s="2" t="str">
        <f>INDEX('question générale'!$A$2:$B$116,MATCH(A56,'question générale'!$A$2:$A$116,0),2)</f>
        <v>A1309704</v>
      </c>
      <c r="C56" s="2" t="str">
        <f>INDEX('question générale'!$A$2:$C$116,MATCH(B56,'question générale'!$B$2:$B$116,0),3)</f>
        <v>Assainissement Baux Arles Crau</v>
      </c>
      <c r="D56" s="9"/>
      <c r="E56" s="59"/>
      <c r="F56" s="2" t="s">
        <v>518</v>
      </c>
      <c r="G56" s="53" t="s">
        <v>1419</v>
      </c>
      <c r="H56" s="2" t="s">
        <v>138</v>
      </c>
      <c r="I56" s="2" t="s">
        <v>524</v>
      </c>
      <c r="J56" s="2" t="s">
        <v>130</v>
      </c>
      <c r="K56" s="54">
        <f>2000+3200+650</f>
        <v>5850</v>
      </c>
      <c r="L56" s="48" t="s">
        <v>518</v>
      </c>
      <c r="M56" s="2"/>
      <c r="N56" s="2"/>
      <c r="O56" s="28">
        <v>45558</v>
      </c>
      <c r="P56" s="2" t="s">
        <v>17</v>
      </c>
      <c r="Q56" s="11" t="s">
        <v>55</v>
      </c>
      <c r="R56" s="2" t="s">
        <v>569</v>
      </c>
      <c r="S56" s="2"/>
      <c r="T56" s="2" t="s">
        <v>520</v>
      </c>
      <c r="U56" s="2"/>
      <c r="V56" s="2"/>
      <c r="W56" s="54">
        <v>0</v>
      </c>
      <c r="X56" s="2"/>
      <c r="Y56" s="2"/>
      <c r="Z56" s="9" t="s">
        <v>626</v>
      </c>
      <c r="AA56" s="9"/>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c r="AZ56" s="23"/>
      <c r="BA56" s="23"/>
    </row>
    <row r="57" spans="1:53" s="27" customFormat="1" ht="43.2" hidden="1" x14ac:dyDescent="0.3">
      <c r="A57" s="11" t="s">
        <v>55</v>
      </c>
      <c r="B57" s="2" t="str">
        <f>INDEX('question générale'!$A$2:$B$116,MATCH(A57,'question générale'!$A$2:$A$116,0),2)</f>
        <v>A1309704</v>
      </c>
      <c r="C57" s="2" t="str">
        <f>INDEX('question générale'!$A$2:$C$116,MATCH(B57,'question générale'!$B$2:$B$116,0),3)</f>
        <v>Assainissement Baux Arles Crau</v>
      </c>
      <c r="D57" s="9"/>
      <c r="E57" s="59"/>
      <c r="F57" s="2" t="s">
        <v>518</v>
      </c>
      <c r="G57" s="53" t="s">
        <v>1419</v>
      </c>
      <c r="H57" s="2" t="s">
        <v>140</v>
      </c>
      <c r="I57" s="2" t="s">
        <v>524</v>
      </c>
      <c r="J57" s="2" t="s">
        <v>131</v>
      </c>
      <c r="K57" s="54">
        <v>1733</v>
      </c>
      <c r="L57" s="48" t="s">
        <v>518</v>
      </c>
      <c r="M57" s="2"/>
      <c r="N57" s="2"/>
      <c r="O57" s="28">
        <v>45558</v>
      </c>
      <c r="P57" s="2" t="s">
        <v>17</v>
      </c>
      <c r="Q57" s="11" t="s">
        <v>55</v>
      </c>
      <c r="R57" s="2" t="s">
        <v>569</v>
      </c>
      <c r="S57" s="2"/>
      <c r="T57" s="2" t="s">
        <v>520</v>
      </c>
      <c r="U57" s="2"/>
      <c r="V57" s="2"/>
      <c r="W57" s="54">
        <v>0</v>
      </c>
      <c r="X57" s="2"/>
      <c r="Y57" s="2"/>
      <c r="Z57" s="9" t="s">
        <v>626</v>
      </c>
      <c r="AA57" s="9"/>
      <c r="AB57" s="23"/>
      <c r="AC57" s="23"/>
      <c r="AD57" s="23"/>
      <c r="AE57" s="23"/>
      <c r="AF57" s="23"/>
      <c r="AG57" s="23"/>
      <c r="AH57" s="23"/>
      <c r="AI57" s="23"/>
      <c r="AJ57" s="23"/>
      <c r="AK57" s="23"/>
      <c r="AL57" s="23"/>
      <c r="AM57" s="23"/>
      <c r="AN57" s="23"/>
      <c r="AO57" s="23"/>
      <c r="AP57" s="23"/>
      <c r="AQ57" s="23"/>
      <c r="AR57" s="23"/>
      <c r="AS57" s="23"/>
      <c r="AT57" s="23"/>
      <c r="AU57" s="23"/>
      <c r="AV57" s="23"/>
      <c r="AW57" s="23"/>
      <c r="AX57" s="23"/>
      <c r="AY57" s="23"/>
      <c r="AZ57" s="23"/>
      <c r="BA57" s="23"/>
    </row>
    <row r="58" spans="1:53" s="23" customFormat="1" ht="43.2" hidden="1" x14ac:dyDescent="0.3">
      <c r="A58" s="11" t="s">
        <v>55</v>
      </c>
      <c r="B58" s="2" t="str">
        <f>INDEX('question générale'!$A$2:$B$116,MATCH(A58,'question générale'!$A$2:$A$116,0),2)</f>
        <v>A1309704</v>
      </c>
      <c r="C58" s="2" t="str">
        <f>INDEX('question générale'!$A$2:$C$116,MATCH(B58,'question générale'!$B$2:$B$116,0),3)</f>
        <v>Assainissement Baux Arles Crau</v>
      </c>
      <c r="D58" s="9"/>
      <c r="E58" s="59"/>
      <c r="F58" s="2" t="s">
        <v>518</v>
      </c>
      <c r="G58" s="53" t="s">
        <v>1419</v>
      </c>
      <c r="H58" s="2" t="s">
        <v>1613</v>
      </c>
      <c r="I58" s="2" t="s">
        <v>524</v>
      </c>
      <c r="J58" s="2" t="s">
        <v>129</v>
      </c>
      <c r="K58" s="54">
        <v>6136</v>
      </c>
      <c r="L58" s="48" t="s">
        <v>518</v>
      </c>
      <c r="M58" s="2"/>
      <c r="N58" s="61"/>
      <c r="O58" s="28">
        <v>45558</v>
      </c>
      <c r="P58" s="2" t="s">
        <v>17</v>
      </c>
      <c r="Q58" s="11" t="s">
        <v>55</v>
      </c>
      <c r="R58" s="2" t="s">
        <v>569</v>
      </c>
      <c r="S58" s="2"/>
      <c r="T58" s="2" t="s">
        <v>520</v>
      </c>
      <c r="U58" s="2"/>
      <c r="V58" s="2"/>
      <c r="W58" s="54">
        <v>0</v>
      </c>
      <c r="X58" s="2"/>
      <c r="Y58" s="2"/>
      <c r="Z58" s="9" t="s">
        <v>626</v>
      </c>
      <c r="AA58" s="9"/>
    </row>
    <row r="59" spans="1:53" ht="43.2" hidden="1" x14ac:dyDescent="0.3">
      <c r="A59" s="11" t="s">
        <v>55</v>
      </c>
      <c r="B59" s="2" t="str">
        <f>INDEX('question générale'!$A$2:$B$116,MATCH(A59,'question générale'!$A$2:$A$116,0),2)</f>
        <v>A1309704</v>
      </c>
      <c r="C59" s="2" t="str">
        <f>INDEX('question générale'!$A$2:$C$116,MATCH(B59,'question générale'!$B$2:$B$116,0),3)</f>
        <v>Assainissement Baux Arles Crau</v>
      </c>
      <c r="D59" s="9"/>
      <c r="E59" s="59"/>
      <c r="F59" s="2" t="s">
        <v>518</v>
      </c>
      <c r="G59" s="53" t="s">
        <v>1419</v>
      </c>
      <c r="H59" s="2" t="s">
        <v>142</v>
      </c>
      <c r="I59" s="2" t="s">
        <v>524</v>
      </c>
      <c r="J59" s="2" t="s">
        <v>129</v>
      </c>
      <c r="K59" s="54">
        <f>1152+4644+648+650</f>
        <v>7094</v>
      </c>
      <c r="L59" s="48" t="s">
        <v>518</v>
      </c>
      <c r="M59" s="2"/>
      <c r="N59" s="2"/>
      <c r="O59" s="28">
        <v>45558</v>
      </c>
      <c r="P59" s="2" t="s">
        <v>17</v>
      </c>
      <c r="Q59" s="11" t="s">
        <v>55</v>
      </c>
      <c r="R59" s="2" t="s">
        <v>569</v>
      </c>
      <c r="S59" s="2"/>
      <c r="T59" s="2" t="s">
        <v>520</v>
      </c>
      <c r="U59" s="2"/>
      <c r="V59" s="2"/>
      <c r="W59" s="54">
        <v>0</v>
      </c>
      <c r="X59" s="2"/>
      <c r="Y59" s="2"/>
      <c r="Z59" s="9" t="s">
        <v>626</v>
      </c>
      <c r="AA59" s="9"/>
    </row>
    <row r="60" spans="1:53" ht="43.2" hidden="1" x14ac:dyDescent="0.3">
      <c r="A60" s="11" t="s">
        <v>55</v>
      </c>
      <c r="B60" s="2" t="str">
        <f>INDEX('question générale'!$A$2:$B$116,MATCH(A60,'question générale'!$A$2:$A$116,0),2)</f>
        <v>A1309704</v>
      </c>
      <c r="C60" s="2" t="str">
        <f>INDEX('question générale'!$A$2:$C$116,MATCH(B60,'question générale'!$B$2:$B$116,0),3)</f>
        <v>Assainissement Baux Arles Crau</v>
      </c>
      <c r="D60" s="9"/>
      <c r="E60" s="59"/>
      <c r="F60" s="2" t="s">
        <v>518</v>
      </c>
      <c r="G60" s="53" t="s">
        <v>1419</v>
      </c>
      <c r="H60" s="2" t="s">
        <v>143</v>
      </c>
      <c r="I60" s="2" t="s">
        <v>524</v>
      </c>
      <c r="J60" s="2" t="s">
        <v>130</v>
      </c>
      <c r="K60" s="54">
        <v>2750</v>
      </c>
      <c r="L60" s="48" t="s">
        <v>518</v>
      </c>
      <c r="M60" s="2"/>
      <c r="N60" s="2"/>
      <c r="O60" s="28">
        <v>45558</v>
      </c>
      <c r="P60" s="2" t="s">
        <v>17</v>
      </c>
      <c r="Q60" s="11" t="s">
        <v>55</v>
      </c>
      <c r="R60" s="2" t="s">
        <v>569</v>
      </c>
      <c r="S60" s="2"/>
      <c r="T60" s="2" t="s">
        <v>520</v>
      </c>
      <c r="U60" s="2"/>
      <c r="V60" s="2"/>
      <c r="W60" s="54">
        <v>0</v>
      </c>
      <c r="X60" s="2"/>
      <c r="Y60" s="2"/>
      <c r="Z60" s="9" t="s">
        <v>626</v>
      </c>
      <c r="AA60" s="9"/>
    </row>
    <row r="61" spans="1:53" s="18" customFormat="1" ht="43.2" x14ac:dyDescent="0.3">
      <c r="A61" s="2" t="s">
        <v>1311</v>
      </c>
      <c r="B61" s="2" t="str">
        <f>INDEX('question générale'!$A$2:$B$116,MATCH(A61,'question générale'!$A$2:$A$116,0),2)</f>
        <v>A1300422</v>
      </c>
      <c r="C61" s="2" t="str">
        <f>INDEX('question générale'!$A$2:$C$116,MATCH(B61,'question générale'!$B$2:$B$116,0),3)</f>
        <v>Camargue</v>
      </c>
      <c r="D61" s="2"/>
      <c r="E61" s="52"/>
      <c r="F61" s="2" t="s">
        <v>402</v>
      </c>
      <c r="G61" s="53" t="s">
        <v>523</v>
      </c>
      <c r="H61" s="2" t="s">
        <v>1197</v>
      </c>
      <c r="I61" s="2" t="s">
        <v>524</v>
      </c>
      <c r="J61" s="2" t="s">
        <v>443</v>
      </c>
      <c r="K61" s="71" t="s">
        <v>803</v>
      </c>
      <c r="L61" s="48" t="s">
        <v>35</v>
      </c>
      <c r="M61" s="2" t="s">
        <v>537</v>
      </c>
      <c r="N61" s="2"/>
      <c r="O61" s="28">
        <v>45582</v>
      </c>
      <c r="P61" s="2" t="s">
        <v>8</v>
      </c>
      <c r="Q61" s="2" t="s">
        <v>236</v>
      </c>
      <c r="R61" s="2" t="s">
        <v>619</v>
      </c>
      <c r="S61" s="2"/>
      <c r="T61" s="2" t="s">
        <v>521</v>
      </c>
      <c r="U61" s="2" t="s">
        <v>1139</v>
      </c>
      <c r="V61" s="2"/>
      <c r="W61" s="54" t="s">
        <v>1140</v>
      </c>
      <c r="X61" s="2" t="s">
        <v>554</v>
      </c>
      <c r="Y61" s="2"/>
      <c r="Z61" s="9" t="s">
        <v>626</v>
      </c>
      <c r="AA61" s="9"/>
      <c r="AB61"/>
      <c r="AC61"/>
      <c r="AD61"/>
      <c r="AE61"/>
      <c r="AF61"/>
      <c r="AG61"/>
      <c r="AH61"/>
      <c r="AI61"/>
      <c r="AJ61"/>
      <c r="AK61"/>
      <c r="AL61"/>
      <c r="AM61"/>
    </row>
    <row r="62" spans="1:53" ht="28.8" x14ac:dyDescent="0.3">
      <c r="A62" s="2" t="s">
        <v>1311</v>
      </c>
      <c r="B62" s="2" t="str">
        <f>INDEX('question générale'!$A$2:$B$116,MATCH(A62,'question générale'!$A$2:$A$116,0),2)</f>
        <v>A1300422</v>
      </c>
      <c r="C62" s="2" t="str">
        <f>INDEX('question générale'!$A$2:$C$116,MATCH(B62,'question générale'!$B$2:$B$116,0),3)</f>
        <v>Camargue</v>
      </c>
      <c r="D62" s="2"/>
      <c r="E62" s="52"/>
      <c r="F62" s="2" t="s">
        <v>402</v>
      </c>
      <c r="G62" s="53" t="s">
        <v>523</v>
      </c>
      <c r="H62" s="2" t="s">
        <v>1351</v>
      </c>
      <c r="I62" s="2" t="s">
        <v>524</v>
      </c>
      <c r="J62" s="2" t="s">
        <v>621</v>
      </c>
      <c r="K62" s="54">
        <f>1000*3*120</f>
        <v>360000</v>
      </c>
      <c r="L62" s="48" t="s">
        <v>35</v>
      </c>
      <c r="M62" s="2" t="s">
        <v>536</v>
      </c>
      <c r="N62" s="2"/>
      <c r="O62" s="28">
        <v>45582</v>
      </c>
      <c r="P62" s="2" t="s">
        <v>8</v>
      </c>
      <c r="Q62" s="2" t="s">
        <v>236</v>
      </c>
      <c r="R62" s="2" t="s">
        <v>619</v>
      </c>
      <c r="S62" s="2"/>
      <c r="T62" s="2" t="s">
        <v>521</v>
      </c>
      <c r="U62" s="2" t="s">
        <v>1199</v>
      </c>
      <c r="V62" s="2"/>
      <c r="W62" s="54">
        <f>K62</f>
        <v>360000</v>
      </c>
      <c r="X62" s="2" t="s">
        <v>528</v>
      </c>
      <c r="Y62" s="2"/>
      <c r="Z62" s="9" t="s">
        <v>626</v>
      </c>
      <c r="AA62" s="9"/>
    </row>
    <row r="63" spans="1:53" s="18" customFormat="1" ht="43.2" x14ac:dyDescent="0.3">
      <c r="A63" s="2" t="s">
        <v>1311</v>
      </c>
      <c r="B63" s="2" t="str">
        <f>INDEX('question générale'!$A$2:$B$116,MATCH(A63,'question générale'!$A$2:$A$116,0),2)</f>
        <v>A1300422</v>
      </c>
      <c r="C63" s="2" t="str">
        <f>INDEX('question générale'!$A$2:$C$116,MATCH(B63,'question générale'!$B$2:$B$116,0),3)</f>
        <v>Camargue</v>
      </c>
      <c r="D63" s="2"/>
      <c r="E63" s="52"/>
      <c r="F63" s="2" t="s">
        <v>402</v>
      </c>
      <c r="G63" s="53" t="s">
        <v>523</v>
      </c>
      <c r="H63" s="2" t="s">
        <v>1103</v>
      </c>
      <c r="I63" s="2" t="s">
        <v>524</v>
      </c>
      <c r="J63" s="2" t="s">
        <v>620</v>
      </c>
      <c r="K63" s="54">
        <f>500*5*120</f>
        <v>300000</v>
      </c>
      <c r="L63" s="48" t="s">
        <v>35</v>
      </c>
      <c r="M63" s="2" t="s">
        <v>536</v>
      </c>
      <c r="N63" s="2"/>
      <c r="O63" s="28">
        <v>45582</v>
      </c>
      <c r="P63" s="2" t="s">
        <v>8</v>
      </c>
      <c r="Q63" s="2" t="s">
        <v>236</v>
      </c>
      <c r="R63" s="2" t="s">
        <v>619</v>
      </c>
      <c r="S63" s="2"/>
      <c r="T63" s="2" t="s">
        <v>521</v>
      </c>
      <c r="U63" s="2" t="s">
        <v>1198</v>
      </c>
      <c r="V63" s="2"/>
      <c r="W63" s="54">
        <f>K63</f>
        <v>300000</v>
      </c>
      <c r="X63" s="2" t="s">
        <v>528</v>
      </c>
      <c r="Y63" s="2"/>
      <c r="Z63" s="9" t="s">
        <v>626</v>
      </c>
      <c r="AA63" s="9"/>
      <c r="AB63"/>
      <c r="AC63"/>
      <c r="AD63"/>
      <c r="AE63"/>
      <c r="AF63"/>
      <c r="AG63"/>
      <c r="AH63"/>
      <c r="AI63"/>
      <c r="AJ63"/>
      <c r="AK63"/>
      <c r="AL63"/>
      <c r="AM63"/>
    </row>
    <row r="64" spans="1:53" ht="28.8" x14ac:dyDescent="0.3">
      <c r="A64" s="2" t="s">
        <v>1311</v>
      </c>
      <c r="B64" s="2" t="str">
        <f>INDEX('question générale'!$A$2:$B$116,MATCH(A64,'question générale'!$A$2:$A$116,0),2)</f>
        <v>A1300422</v>
      </c>
      <c r="C64" s="2" t="str">
        <f>INDEX('question générale'!$A$2:$C$116,MATCH(B64,'question générale'!$B$2:$B$116,0),3)</f>
        <v>Camargue</v>
      </c>
      <c r="D64" s="2"/>
      <c r="E64" s="52"/>
      <c r="F64" s="2" t="s">
        <v>402</v>
      </c>
      <c r="G64" s="53" t="s">
        <v>523</v>
      </c>
      <c r="H64" s="2" t="s">
        <v>1614</v>
      </c>
      <c r="I64" s="2" t="s">
        <v>616</v>
      </c>
      <c r="J64" s="2" t="s">
        <v>1352</v>
      </c>
      <c r="K64" s="54">
        <v>40000</v>
      </c>
      <c r="L64" s="48" t="s">
        <v>35</v>
      </c>
      <c r="M64" s="2" t="s">
        <v>537</v>
      </c>
      <c r="N64" s="2"/>
      <c r="O64" s="28">
        <v>45582</v>
      </c>
      <c r="P64" s="2" t="s">
        <v>8</v>
      </c>
      <c r="Q64" s="2" t="s">
        <v>236</v>
      </c>
      <c r="R64" s="2" t="s">
        <v>619</v>
      </c>
      <c r="S64" s="2"/>
      <c r="T64" s="2" t="s">
        <v>521</v>
      </c>
      <c r="U64" s="2"/>
      <c r="V64" s="2"/>
      <c r="W64" s="54">
        <f>K64</f>
        <v>40000</v>
      </c>
      <c r="X64" s="2" t="s">
        <v>554</v>
      </c>
      <c r="Y64" s="2"/>
      <c r="Z64" s="9" t="s">
        <v>626</v>
      </c>
      <c r="AA64" s="9"/>
    </row>
    <row r="65" spans="1:27" ht="28.8" x14ac:dyDescent="0.3">
      <c r="A65" s="2" t="s">
        <v>1311</v>
      </c>
      <c r="B65" s="2" t="str">
        <f>INDEX('question générale'!$A$2:$B$116,MATCH(A65,'question générale'!$A$2:$A$116,0),2)</f>
        <v>A1300422</v>
      </c>
      <c r="C65" s="2" t="str">
        <f>INDEX('question générale'!$A$2:$C$116,MATCH(B65,'question générale'!$B$2:$B$116,0),3)</f>
        <v>Camargue</v>
      </c>
      <c r="D65" s="2"/>
      <c r="E65" s="52"/>
      <c r="F65" s="2" t="s">
        <v>402</v>
      </c>
      <c r="G65" s="53" t="s">
        <v>523</v>
      </c>
      <c r="H65" s="2" t="s">
        <v>618</v>
      </c>
      <c r="I65" s="2" t="s">
        <v>524</v>
      </c>
      <c r="J65" s="2" t="s">
        <v>1353</v>
      </c>
      <c r="K65" s="54">
        <v>15000</v>
      </c>
      <c r="L65" s="48" t="s">
        <v>402</v>
      </c>
      <c r="M65" s="2" t="s">
        <v>536</v>
      </c>
      <c r="N65" s="2"/>
      <c r="O65" s="28">
        <v>45582</v>
      </c>
      <c r="P65" s="2" t="s">
        <v>8</v>
      </c>
      <c r="Q65" s="2" t="s">
        <v>236</v>
      </c>
      <c r="R65" s="2" t="s">
        <v>619</v>
      </c>
      <c r="S65" s="2"/>
      <c r="T65" s="2" t="s">
        <v>521</v>
      </c>
      <c r="U65" s="2"/>
      <c r="V65" s="2"/>
      <c r="W65" s="54">
        <f>K65</f>
        <v>15000</v>
      </c>
      <c r="X65" s="2" t="s">
        <v>528</v>
      </c>
      <c r="Y65" s="2"/>
      <c r="Z65" s="9" t="s">
        <v>626</v>
      </c>
      <c r="AA65" s="9"/>
    </row>
    <row r="66" spans="1:27" ht="57.6" x14ac:dyDescent="0.3">
      <c r="A66" s="2" t="s">
        <v>253</v>
      </c>
      <c r="B66" s="2" t="str">
        <f>INDEX('question générale'!$A$2:$B$116,MATCH(A66,'question générale'!$A$2:$A$116,0),2)</f>
        <v>A1304703</v>
      </c>
      <c r="C66" s="2" t="str">
        <f>INDEX('question générale'!$A$2:$C$116,MATCH(B66,'question générale'!$B$2:$B$116,0),3)</f>
        <v>Assainissement Baux Arles Crau</v>
      </c>
      <c r="D66" s="2"/>
      <c r="E66" s="52"/>
      <c r="F66" s="2" t="s">
        <v>402</v>
      </c>
      <c r="G66" s="53" t="s">
        <v>523</v>
      </c>
      <c r="H66" s="2" t="s">
        <v>1354</v>
      </c>
      <c r="I66" s="2" t="s">
        <v>524</v>
      </c>
      <c r="J66" s="2" t="s">
        <v>440</v>
      </c>
      <c r="K66" s="54">
        <f>300*500+10000</f>
        <v>160000</v>
      </c>
      <c r="L66" s="48" t="s">
        <v>35</v>
      </c>
      <c r="M66" s="2" t="s">
        <v>536</v>
      </c>
      <c r="N66" s="2"/>
      <c r="O66" s="28">
        <v>45547</v>
      </c>
      <c r="P66" s="2" t="s">
        <v>8</v>
      </c>
      <c r="Q66" s="2" t="s">
        <v>1806</v>
      </c>
      <c r="R66" s="2" t="s">
        <v>441</v>
      </c>
      <c r="S66" s="2"/>
      <c r="T66" s="2" t="s">
        <v>521</v>
      </c>
      <c r="U66" s="2"/>
      <c r="V66" s="2"/>
      <c r="W66" s="54">
        <f>K66</f>
        <v>160000</v>
      </c>
      <c r="X66" s="2" t="s">
        <v>528</v>
      </c>
      <c r="Y66" s="2"/>
      <c r="Z66" s="9" t="s">
        <v>626</v>
      </c>
      <c r="AA66" s="9"/>
    </row>
    <row r="67" spans="1:27" ht="28.8" x14ac:dyDescent="0.3">
      <c r="A67" s="2" t="s">
        <v>253</v>
      </c>
      <c r="B67" s="2" t="str">
        <f>INDEX('question générale'!$A$2:$B$116,MATCH(A67,'question générale'!$A$2:$A$116,0),2)</f>
        <v>A1304703</v>
      </c>
      <c r="C67" s="2" t="str">
        <f>INDEX('question générale'!$A$2:$C$116,MATCH(B67,'question générale'!$B$2:$B$116,0),3)</f>
        <v>Assainissement Baux Arles Crau</v>
      </c>
      <c r="D67" s="2"/>
      <c r="E67" s="52"/>
      <c r="F67" s="2" t="s">
        <v>402</v>
      </c>
      <c r="G67" s="53" t="s">
        <v>523</v>
      </c>
      <c r="H67" s="2" t="s">
        <v>1615</v>
      </c>
      <c r="I67" s="2" t="s">
        <v>545</v>
      </c>
      <c r="J67" s="2" t="s">
        <v>440</v>
      </c>
      <c r="K67" s="54">
        <v>20000</v>
      </c>
      <c r="L67" s="48" t="s">
        <v>35</v>
      </c>
      <c r="M67" s="2" t="s">
        <v>537</v>
      </c>
      <c r="N67" s="2"/>
      <c r="O67" s="28">
        <v>45547</v>
      </c>
      <c r="P67" s="2" t="s">
        <v>8</v>
      </c>
      <c r="Q67" s="2" t="s">
        <v>1806</v>
      </c>
      <c r="R67" s="2" t="s">
        <v>441</v>
      </c>
      <c r="S67" s="2"/>
      <c r="T67" s="2" t="s">
        <v>521</v>
      </c>
      <c r="U67" s="2"/>
      <c r="V67" s="2"/>
      <c r="W67" s="54">
        <f>K67</f>
        <v>20000</v>
      </c>
      <c r="X67" s="2" t="s">
        <v>554</v>
      </c>
      <c r="Y67" s="2"/>
      <c r="Z67" s="9" t="s">
        <v>626</v>
      </c>
      <c r="AA67" s="9"/>
    </row>
    <row r="68" spans="1:27" ht="43.2" x14ac:dyDescent="0.3">
      <c r="A68" s="2" t="s">
        <v>253</v>
      </c>
      <c r="B68" s="2" t="str">
        <f>INDEX('question générale'!$A$2:$B$116,MATCH(A68,'question générale'!$A$2:$A$116,0),2)</f>
        <v>A1304703</v>
      </c>
      <c r="C68" s="2" t="str">
        <f>INDEX('question générale'!$A$2:$C$116,MATCH(B68,'question générale'!$B$2:$B$116,0),3)</f>
        <v>Assainissement Baux Arles Crau</v>
      </c>
      <c r="D68" s="2"/>
      <c r="E68" s="52"/>
      <c r="F68" s="2" t="s">
        <v>402</v>
      </c>
      <c r="G68" s="53" t="s">
        <v>523</v>
      </c>
      <c r="H68" s="2" t="s">
        <v>1616</v>
      </c>
      <c r="I68" s="2" t="s">
        <v>205</v>
      </c>
      <c r="J68" s="2" t="s">
        <v>1807</v>
      </c>
      <c r="K68" s="72"/>
      <c r="L68" s="48" t="s">
        <v>35</v>
      </c>
      <c r="M68" s="2" t="s">
        <v>538</v>
      </c>
      <c r="N68" s="2"/>
      <c r="O68" s="28">
        <v>45547</v>
      </c>
      <c r="P68" s="2" t="s">
        <v>8</v>
      </c>
      <c r="Q68" s="2" t="s">
        <v>1806</v>
      </c>
      <c r="R68" s="2" t="s">
        <v>441</v>
      </c>
      <c r="S68" s="2"/>
      <c r="T68" s="2" t="s">
        <v>521</v>
      </c>
      <c r="U68" s="2" t="s">
        <v>1128</v>
      </c>
      <c r="V68" s="2"/>
      <c r="W68" s="54"/>
      <c r="X68" s="62" t="s">
        <v>548</v>
      </c>
      <c r="Y68" s="2"/>
      <c r="Z68" s="9" t="s">
        <v>626</v>
      </c>
      <c r="AA68" s="9"/>
    </row>
    <row r="69" spans="1:27" ht="43.2" x14ac:dyDescent="0.3">
      <c r="A69" s="10" t="s">
        <v>217</v>
      </c>
      <c r="B69" s="2" t="str">
        <f>INDEX('question générale'!$A$2:$B$116,MATCH(A69,'question générale'!$A$2:$A$116,0),2)</f>
        <v>A1300438</v>
      </c>
      <c r="C69" s="2" t="str">
        <f>INDEX('question générale'!$A$2:$C$116,MATCH(B69,'question générale'!$B$2:$B$116,0),3)</f>
        <v>Camargue</v>
      </c>
      <c r="D69" s="2"/>
      <c r="E69" s="52"/>
      <c r="F69" s="2" t="s">
        <v>402</v>
      </c>
      <c r="G69" s="53" t="s">
        <v>523</v>
      </c>
      <c r="H69" s="2" t="s">
        <v>1617</v>
      </c>
      <c r="I69" s="2" t="s">
        <v>525</v>
      </c>
      <c r="J69" s="2" t="s">
        <v>1618</v>
      </c>
      <c r="K69" s="54">
        <v>500000</v>
      </c>
      <c r="L69" s="48" t="s">
        <v>35</v>
      </c>
      <c r="M69" s="2" t="s">
        <v>536</v>
      </c>
      <c r="N69" s="2"/>
      <c r="O69" s="28">
        <v>45575</v>
      </c>
      <c r="P69" s="2" t="s">
        <v>8</v>
      </c>
      <c r="Q69" s="10" t="s">
        <v>217</v>
      </c>
      <c r="R69" s="2" t="s">
        <v>542</v>
      </c>
      <c r="S69" s="2"/>
      <c r="T69" s="2" t="s">
        <v>521</v>
      </c>
      <c r="U69" s="2" t="s">
        <v>1132</v>
      </c>
      <c r="V69" s="2"/>
      <c r="W69" s="54">
        <v>500000</v>
      </c>
      <c r="X69" s="2" t="s">
        <v>528</v>
      </c>
      <c r="Y69" s="2"/>
      <c r="Z69" s="9" t="s">
        <v>626</v>
      </c>
      <c r="AA69" s="9"/>
    </row>
    <row r="70" spans="1:27" ht="43.2" x14ac:dyDescent="0.3">
      <c r="A70" s="10" t="s">
        <v>217</v>
      </c>
      <c r="B70" s="2" t="str">
        <f>INDEX('question générale'!$A$2:$B$116,MATCH(A70,'question générale'!$A$2:$A$116,0),2)</f>
        <v>A1300438</v>
      </c>
      <c r="C70" s="2" t="str">
        <f>INDEX('question générale'!$A$2:$C$116,MATCH(B70,'question générale'!$B$2:$B$116,0),3)</f>
        <v>Camargue</v>
      </c>
      <c r="D70" s="2"/>
      <c r="E70" s="52"/>
      <c r="F70" s="2" t="s">
        <v>402</v>
      </c>
      <c r="G70" s="53" t="s">
        <v>523</v>
      </c>
      <c r="H70" s="2" t="s">
        <v>1619</v>
      </c>
      <c r="I70" s="2" t="s">
        <v>545</v>
      </c>
      <c r="J70" s="2" t="s">
        <v>544</v>
      </c>
      <c r="K70" s="54">
        <f>30000*4</f>
        <v>120000</v>
      </c>
      <c r="L70" s="48" t="s">
        <v>35</v>
      </c>
      <c r="M70" s="2" t="s">
        <v>537</v>
      </c>
      <c r="N70" s="2"/>
      <c r="O70" s="28">
        <v>45575</v>
      </c>
      <c r="P70" s="2" t="s">
        <v>8</v>
      </c>
      <c r="Q70" s="10" t="s">
        <v>217</v>
      </c>
      <c r="R70" s="2" t="s">
        <v>542</v>
      </c>
      <c r="S70" s="2"/>
      <c r="T70" s="2" t="s">
        <v>521</v>
      </c>
      <c r="U70" s="2" t="s">
        <v>1132</v>
      </c>
      <c r="V70" s="2"/>
      <c r="W70" s="54">
        <f>K70</f>
        <v>120000</v>
      </c>
      <c r="X70" s="2" t="s">
        <v>554</v>
      </c>
      <c r="Y70" s="2"/>
      <c r="Z70" s="9" t="s">
        <v>626</v>
      </c>
      <c r="AA70" s="9"/>
    </row>
    <row r="71" spans="1:27" ht="43.2" x14ac:dyDescent="0.3">
      <c r="A71" s="10" t="s">
        <v>217</v>
      </c>
      <c r="B71" s="2" t="str">
        <f>INDEX('question générale'!$A$2:$B$116,MATCH(A71,'question générale'!$A$2:$A$116,0),2)</f>
        <v>A1300438</v>
      </c>
      <c r="C71" s="2" t="str">
        <f>INDEX('question générale'!$A$2:$C$116,MATCH(B71,'question générale'!$B$2:$B$116,0),3)</f>
        <v>Camargue</v>
      </c>
      <c r="D71" s="2"/>
      <c r="E71" s="52"/>
      <c r="F71" s="2" t="s">
        <v>402</v>
      </c>
      <c r="G71" s="53" t="s">
        <v>523</v>
      </c>
      <c r="H71" s="2" t="s">
        <v>543</v>
      </c>
      <c r="I71" s="2" t="s">
        <v>524</v>
      </c>
      <c r="J71" s="2" t="s">
        <v>544</v>
      </c>
      <c r="K71" s="54">
        <v>100000</v>
      </c>
      <c r="L71" s="48" t="s">
        <v>402</v>
      </c>
      <c r="M71" s="2" t="s">
        <v>536</v>
      </c>
      <c r="N71" s="2"/>
      <c r="O71" s="28">
        <v>45575</v>
      </c>
      <c r="P71" s="2" t="s">
        <v>8</v>
      </c>
      <c r="Q71" s="10" t="s">
        <v>217</v>
      </c>
      <c r="R71" s="2" t="s">
        <v>542</v>
      </c>
      <c r="S71" s="2"/>
      <c r="T71" s="2" t="s">
        <v>521</v>
      </c>
      <c r="U71" s="2"/>
      <c r="V71" s="2"/>
      <c r="W71" s="54">
        <f>K71</f>
        <v>100000</v>
      </c>
      <c r="X71" s="2" t="s">
        <v>528</v>
      </c>
      <c r="Y71" s="2"/>
      <c r="Z71" s="9" t="s">
        <v>626</v>
      </c>
      <c r="AA71" s="9"/>
    </row>
    <row r="72" spans="1:27" ht="43.2" x14ac:dyDescent="0.3">
      <c r="A72" s="2" t="s">
        <v>215</v>
      </c>
      <c r="B72" s="2" t="str">
        <f>INDEX('question générale'!$A$2:$B$116,MATCH(A72,'question générale'!$A$2:$A$116,0),2)</f>
        <v>A1300412</v>
      </c>
      <c r="C72" s="2" t="str">
        <f>INDEX('question générale'!$A$2:$C$116,MATCH(B72,'question générale'!$B$2:$B$116,0),3)</f>
        <v>Camargue</v>
      </c>
      <c r="D72" s="2"/>
      <c r="E72" s="52"/>
      <c r="F72" s="2" t="s">
        <v>518</v>
      </c>
      <c r="G72" s="53" t="s">
        <v>1112</v>
      </c>
      <c r="H72" s="2" t="s">
        <v>1620</v>
      </c>
      <c r="I72" s="2" t="s">
        <v>524</v>
      </c>
      <c r="J72" s="2" t="s">
        <v>769</v>
      </c>
      <c r="K72" s="54">
        <v>270861</v>
      </c>
      <c r="L72" s="48" t="s">
        <v>518</v>
      </c>
      <c r="M72" s="2" t="s">
        <v>537</v>
      </c>
      <c r="N72" s="2"/>
      <c r="O72" s="2"/>
      <c r="P72" s="2"/>
      <c r="Q72" s="2"/>
      <c r="R72" s="2" t="s">
        <v>1113</v>
      </c>
      <c r="S72" s="2" t="s">
        <v>399</v>
      </c>
      <c r="T72" s="2" t="s">
        <v>521</v>
      </c>
      <c r="U72" s="2" t="s">
        <v>1345</v>
      </c>
      <c r="V72" s="2"/>
      <c r="W72" s="54">
        <f>K72*1.11</f>
        <v>300655.71000000002</v>
      </c>
      <c r="X72" s="2" t="s">
        <v>554</v>
      </c>
      <c r="Y72" s="2"/>
      <c r="Z72" s="9" t="s">
        <v>626</v>
      </c>
      <c r="AA72" s="9"/>
    </row>
    <row r="73" spans="1:27" ht="43.2" x14ac:dyDescent="0.3">
      <c r="A73" s="2" t="s">
        <v>215</v>
      </c>
      <c r="B73" s="2" t="str">
        <f>INDEX('question générale'!$A$2:$B$116,MATCH(A73,'question générale'!$A$2:$A$116,0),2)</f>
        <v>A1300412</v>
      </c>
      <c r="C73" s="2" t="str">
        <f>INDEX('question générale'!$A$2:$C$116,MATCH(B73,'question générale'!$B$2:$B$116,0),3)</f>
        <v>Camargue</v>
      </c>
      <c r="D73" s="2"/>
      <c r="E73" s="52"/>
      <c r="F73" s="2" t="s">
        <v>518</v>
      </c>
      <c r="G73" s="53" t="s">
        <v>1112</v>
      </c>
      <c r="H73" s="2" t="s">
        <v>770</v>
      </c>
      <c r="I73" s="2" t="s">
        <v>616</v>
      </c>
      <c r="J73" s="2" t="s">
        <v>1355</v>
      </c>
      <c r="K73" s="54">
        <v>251574</v>
      </c>
      <c r="L73" s="48" t="s">
        <v>518</v>
      </c>
      <c r="M73" s="2" t="s">
        <v>537</v>
      </c>
      <c r="N73" s="2"/>
      <c r="O73" s="2"/>
      <c r="P73" s="2"/>
      <c r="Q73" s="2"/>
      <c r="R73" s="2" t="s">
        <v>1113</v>
      </c>
      <c r="S73" s="2" t="s">
        <v>399</v>
      </c>
      <c r="T73" s="2" t="s">
        <v>521</v>
      </c>
      <c r="U73" s="2" t="s">
        <v>1345</v>
      </c>
      <c r="V73" s="2"/>
      <c r="W73" s="54">
        <f>K73*1.11</f>
        <v>279247.14</v>
      </c>
      <c r="X73" s="2" t="s">
        <v>554</v>
      </c>
      <c r="Y73" s="2"/>
      <c r="Z73" s="9" t="s">
        <v>626</v>
      </c>
      <c r="AA73" s="9"/>
    </row>
    <row r="74" spans="1:27" ht="57.6" x14ac:dyDescent="0.3">
      <c r="A74" s="2" t="s">
        <v>215</v>
      </c>
      <c r="B74" s="2" t="str">
        <f>INDEX('question générale'!$A$2:$B$116,MATCH(A74,'question générale'!$A$2:$A$116,0),2)</f>
        <v>A1300412</v>
      </c>
      <c r="C74" s="2" t="str">
        <f>INDEX('question générale'!$A$2:$C$116,MATCH(B74,'question générale'!$B$2:$B$116,0),3)</f>
        <v>Camargue</v>
      </c>
      <c r="D74" s="2"/>
      <c r="E74" s="52"/>
      <c r="F74" s="2" t="s">
        <v>518</v>
      </c>
      <c r="G74" s="53" t="s">
        <v>1112</v>
      </c>
      <c r="H74" s="2" t="s">
        <v>1621</v>
      </c>
      <c r="I74" s="2" t="s">
        <v>524</v>
      </c>
      <c r="J74" s="2" t="s">
        <v>771</v>
      </c>
      <c r="K74" s="54">
        <v>217873</v>
      </c>
      <c r="L74" s="48" t="s">
        <v>518</v>
      </c>
      <c r="M74" s="2" t="s">
        <v>537</v>
      </c>
      <c r="N74" s="2"/>
      <c r="O74" s="2"/>
      <c r="P74" s="2"/>
      <c r="Q74" s="2"/>
      <c r="R74" s="2" t="s">
        <v>1113</v>
      </c>
      <c r="S74" s="2" t="s">
        <v>399</v>
      </c>
      <c r="T74" s="2" t="s">
        <v>521</v>
      </c>
      <c r="U74" s="2" t="s">
        <v>1345</v>
      </c>
      <c r="V74" s="2"/>
      <c r="W74" s="54">
        <f>K74*1.11</f>
        <v>241839.03000000003</v>
      </c>
      <c r="X74" s="2" t="s">
        <v>554</v>
      </c>
      <c r="Y74" s="2"/>
      <c r="Z74" s="9" t="s">
        <v>626</v>
      </c>
      <c r="AA74" s="9"/>
    </row>
    <row r="75" spans="1:27" ht="43.2" x14ac:dyDescent="0.3">
      <c r="A75" s="2" t="s">
        <v>215</v>
      </c>
      <c r="B75" s="2" t="str">
        <f>INDEX('question générale'!$A$2:$B$116,MATCH(A75,'question générale'!$A$2:$A$116,0),2)</f>
        <v>A1300412</v>
      </c>
      <c r="C75" s="2" t="str">
        <f>INDEX('question générale'!$A$2:$C$116,MATCH(B75,'question générale'!$B$2:$B$116,0),3)</f>
        <v>Camargue</v>
      </c>
      <c r="D75" s="2"/>
      <c r="E75" s="52"/>
      <c r="F75" s="2" t="s">
        <v>518</v>
      </c>
      <c r="G75" s="53" t="s">
        <v>1112</v>
      </c>
      <c r="H75" s="2" t="s">
        <v>1622</v>
      </c>
      <c r="I75" s="2" t="s">
        <v>524</v>
      </c>
      <c r="J75" s="2" t="s">
        <v>768</v>
      </c>
      <c r="K75" s="54">
        <v>175668</v>
      </c>
      <c r="L75" s="48" t="s">
        <v>518</v>
      </c>
      <c r="M75" s="2" t="s">
        <v>537</v>
      </c>
      <c r="N75" s="2"/>
      <c r="O75" s="2"/>
      <c r="P75" s="2"/>
      <c r="Q75" s="2"/>
      <c r="R75" s="2" t="s">
        <v>1113</v>
      </c>
      <c r="S75" s="2" t="s">
        <v>399</v>
      </c>
      <c r="T75" s="2" t="s">
        <v>521</v>
      </c>
      <c r="U75" s="2" t="s">
        <v>1345</v>
      </c>
      <c r="V75" s="2"/>
      <c r="W75" s="54">
        <f>K75*1.11</f>
        <v>194991.48</v>
      </c>
      <c r="X75" s="2" t="s">
        <v>554</v>
      </c>
      <c r="Y75" s="2"/>
      <c r="Z75" s="9" t="s">
        <v>626</v>
      </c>
      <c r="AA75" s="9"/>
    </row>
    <row r="76" spans="1:27" ht="43.2" x14ac:dyDescent="0.3">
      <c r="A76" s="2" t="s">
        <v>215</v>
      </c>
      <c r="B76" s="2" t="str">
        <f>INDEX('question générale'!$A$2:$B$116,MATCH(A76,'question générale'!$A$2:$A$116,0),2)</f>
        <v>A1300412</v>
      </c>
      <c r="C76" s="2" t="str">
        <f>INDEX('question générale'!$A$2:$C$116,MATCH(B76,'question générale'!$B$2:$B$116,0),3)</f>
        <v>Camargue</v>
      </c>
      <c r="D76" s="2"/>
      <c r="E76" s="52"/>
      <c r="F76" s="2" t="s">
        <v>518</v>
      </c>
      <c r="G76" s="53" t="s">
        <v>1112</v>
      </c>
      <c r="H76" s="2" t="s">
        <v>1623</v>
      </c>
      <c r="I76" s="2" t="s">
        <v>524</v>
      </c>
      <c r="J76" s="2" t="s">
        <v>129</v>
      </c>
      <c r="K76" s="54">
        <v>155938</v>
      </c>
      <c r="L76" s="48" t="s">
        <v>518</v>
      </c>
      <c r="M76" s="2" t="s">
        <v>537</v>
      </c>
      <c r="N76" s="2"/>
      <c r="O76" s="2"/>
      <c r="P76" s="2"/>
      <c r="Q76" s="2"/>
      <c r="R76" s="2" t="s">
        <v>1113</v>
      </c>
      <c r="S76" s="2" t="s">
        <v>399</v>
      </c>
      <c r="T76" s="2" t="s">
        <v>521</v>
      </c>
      <c r="U76" s="2" t="s">
        <v>1345</v>
      </c>
      <c r="V76" s="2"/>
      <c r="W76" s="54">
        <f>K76*1.11</f>
        <v>173091.18000000002</v>
      </c>
      <c r="X76" s="2" t="s">
        <v>554</v>
      </c>
      <c r="Y76" s="2"/>
      <c r="Z76" s="9" t="s">
        <v>626</v>
      </c>
      <c r="AA76" s="9"/>
    </row>
    <row r="77" spans="1:27" ht="43.2" x14ac:dyDescent="0.3">
      <c r="A77" s="2" t="s">
        <v>215</v>
      </c>
      <c r="B77" s="2" t="str">
        <f>INDEX('question générale'!$A$2:$B$116,MATCH(A77,'question générale'!$A$2:$A$116,0),2)</f>
        <v>A1300412</v>
      </c>
      <c r="C77" s="2" t="str">
        <f>INDEX('question générale'!$A$2:$C$116,MATCH(B77,'question générale'!$B$2:$B$116,0),3)</f>
        <v>Camargue</v>
      </c>
      <c r="D77" s="2"/>
      <c r="E77" s="52"/>
      <c r="F77" s="2" t="s">
        <v>518</v>
      </c>
      <c r="G77" s="53" t="s">
        <v>1112</v>
      </c>
      <c r="H77" s="2" t="s">
        <v>1624</v>
      </c>
      <c r="I77" s="2" t="s">
        <v>524</v>
      </c>
      <c r="J77" s="2" t="s">
        <v>768</v>
      </c>
      <c r="K77" s="54">
        <v>146098</v>
      </c>
      <c r="L77" s="48" t="s">
        <v>518</v>
      </c>
      <c r="M77" s="2" t="s">
        <v>537</v>
      </c>
      <c r="N77" s="2"/>
      <c r="O77" s="2"/>
      <c r="P77" s="2"/>
      <c r="Q77" s="2"/>
      <c r="R77" s="2" t="s">
        <v>1113</v>
      </c>
      <c r="S77" s="2" t="s">
        <v>399</v>
      </c>
      <c r="T77" s="2" t="s">
        <v>521</v>
      </c>
      <c r="U77" s="2" t="s">
        <v>1345</v>
      </c>
      <c r="V77" s="2"/>
      <c r="W77" s="54">
        <f>K77*1.11</f>
        <v>162168.78000000003</v>
      </c>
      <c r="X77" s="2" t="s">
        <v>554</v>
      </c>
      <c r="Y77" s="2"/>
      <c r="Z77" s="9" t="s">
        <v>626</v>
      </c>
      <c r="AA77" s="9"/>
    </row>
    <row r="78" spans="1:27" ht="43.2" x14ac:dyDescent="0.3">
      <c r="A78" s="2" t="s">
        <v>215</v>
      </c>
      <c r="B78" s="2" t="str">
        <f>INDEX('question générale'!$A$2:$B$116,MATCH(A78,'question générale'!$A$2:$A$116,0),2)</f>
        <v>A1300412</v>
      </c>
      <c r="C78" s="2" t="str">
        <f>INDEX('question générale'!$A$2:$C$116,MATCH(B78,'question générale'!$B$2:$B$116,0),3)</f>
        <v>Camargue</v>
      </c>
      <c r="D78" s="2"/>
      <c r="E78" s="52"/>
      <c r="F78" s="2" t="s">
        <v>518</v>
      </c>
      <c r="G78" s="53" t="s">
        <v>1112</v>
      </c>
      <c r="H78" s="2" t="s">
        <v>1625</v>
      </c>
      <c r="I78" s="2" t="s">
        <v>524</v>
      </c>
      <c r="J78" s="2" t="s">
        <v>129</v>
      </c>
      <c r="K78" s="54">
        <v>141372</v>
      </c>
      <c r="L78" s="48" t="s">
        <v>518</v>
      </c>
      <c r="M78" s="2" t="s">
        <v>536</v>
      </c>
      <c r="N78" s="2"/>
      <c r="O78" s="2"/>
      <c r="P78" s="2"/>
      <c r="Q78" s="2"/>
      <c r="R78" s="2" t="s">
        <v>1113</v>
      </c>
      <c r="S78" s="2" t="s">
        <v>399</v>
      </c>
      <c r="T78" s="2" t="s">
        <v>521</v>
      </c>
      <c r="U78" s="2" t="s">
        <v>1345</v>
      </c>
      <c r="V78" s="2"/>
      <c r="W78" s="54">
        <f>K78*1.11</f>
        <v>156922.92000000001</v>
      </c>
      <c r="X78" s="2" t="s">
        <v>528</v>
      </c>
      <c r="Y78" s="2"/>
      <c r="Z78" s="9" t="s">
        <v>626</v>
      </c>
      <c r="AA78" s="9"/>
    </row>
    <row r="79" spans="1:27" ht="57.6" x14ac:dyDescent="0.3">
      <c r="A79" s="2" t="s">
        <v>215</v>
      </c>
      <c r="B79" s="2" t="str">
        <f>INDEX('question générale'!$A$2:$B$116,MATCH(A79,'question générale'!$A$2:$A$116,0),2)</f>
        <v>A1300412</v>
      </c>
      <c r="C79" s="2" t="str">
        <f>INDEX('question générale'!$A$2:$C$116,MATCH(B79,'question générale'!$B$2:$B$116,0),3)</f>
        <v>Camargue</v>
      </c>
      <c r="D79" s="2"/>
      <c r="E79" s="52"/>
      <c r="F79" s="2" t="s">
        <v>518</v>
      </c>
      <c r="G79" s="53" t="s">
        <v>1112</v>
      </c>
      <c r="H79" s="2" t="s">
        <v>1626</v>
      </c>
      <c r="I79" s="2" t="s">
        <v>524</v>
      </c>
      <c r="J79" s="2" t="s">
        <v>772</v>
      </c>
      <c r="K79" s="54">
        <v>117260</v>
      </c>
      <c r="L79" s="48" t="s">
        <v>518</v>
      </c>
      <c r="M79" s="2" t="s">
        <v>537</v>
      </c>
      <c r="N79" s="2"/>
      <c r="O79" s="2"/>
      <c r="P79" s="2"/>
      <c r="Q79" s="2"/>
      <c r="R79" s="2" t="s">
        <v>1113</v>
      </c>
      <c r="S79" s="2" t="s">
        <v>399</v>
      </c>
      <c r="T79" s="2" t="s">
        <v>521</v>
      </c>
      <c r="U79" s="2" t="s">
        <v>1345</v>
      </c>
      <c r="V79" s="2"/>
      <c r="W79" s="54">
        <f>K79*1.11</f>
        <v>130158.6</v>
      </c>
      <c r="X79" s="2" t="s">
        <v>554</v>
      </c>
      <c r="Y79" s="2"/>
      <c r="Z79" s="9" t="s">
        <v>626</v>
      </c>
      <c r="AA79" s="9"/>
    </row>
    <row r="80" spans="1:27" ht="43.2" x14ac:dyDescent="0.3">
      <c r="A80" s="2" t="s">
        <v>215</v>
      </c>
      <c r="B80" s="2" t="str">
        <f>INDEX('question générale'!$A$2:$B$116,MATCH(A80,'question générale'!$A$2:$A$116,0),2)</f>
        <v>A1300412</v>
      </c>
      <c r="C80" s="2" t="str">
        <f>INDEX('question générale'!$A$2:$C$116,MATCH(B80,'question générale'!$B$2:$B$116,0),3)</f>
        <v>Camargue</v>
      </c>
      <c r="D80" s="4"/>
      <c r="E80" s="46"/>
      <c r="F80" s="2" t="s">
        <v>518</v>
      </c>
      <c r="G80" s="47" t="s">
        <v>1112</v>
      </c>
      <c r="H80" s="2" t="s">
        <v>1627</v>
      </c>
      <c r="I80" s="2" t="s">
        <v>524</v>
      </c>
      <c r="J80" s="4" t="s">
        <v>129</v>
      </c>
      <c r="K80" s="54">
        <v>66815</v>
      </c>
      <c r="L80" s="48" t="s">
        <v>518</v>
      </c>
      <c r="M80" s="2" t="s">
        <v>537</v>
      </c>
      <c r="N80" s="4"/>
      <c r="O80" s="4"/>
      <c r="P80" s="4"/>
      <c r="Q80" s="4"/>
      <c r="R80" s="4" t="s">
        <v>1113</v>
      </c>
      <c r="S80" s="4" t="s">
        <v>399</v>
      </c>
      <c r="T80" s="4" t="s">
        <v>521</v>
      </c>
      <c r="U80" s="4" t="s">
        <v>1345</v>
      </c>
      <c r="V80" s="4"/>
      <c r="W80" s="54">
        <f>K80*1.11</f>
        <v>74164.650000000009</v>
      </c>
      <c r="X80" s="2" t="s">
        <v>554</v>
      </c>
      <c r="Y80" s="4"/>
      <c r="Z80" s="9" t="s">
        <v>626</v>
      </c>
      <c r="AA80" s="9"/>
    </row>
    <row r="81" spans="1:39" s="18" customFormat="1" ht="43.2" x14ac:dyDescent="0.3">
      <c r="A81" s="2" t="s">
        <v>215</v>
      </c>
      <c r="B81" s="2" t="str">
        <f>INDEX('question générale'!$A$2:$B$116,MATCH(A81,'question générale'!$A$2:$A$116,0),2)</f>
        <v>A1300412</v>
      </c>
      <c r="C81" s="2" t="str">
        <f>INDEX('question générale'!$A$2:$C$116,MATCH(B81,'question générale'!$B$2:$B$116,0),3)</f>
        <v>Camargue</v>
      </c>
      <c r="D81" s="2"/>
      <c r="E81" s="52"/>
      <c r="F81" s="2" t="s">
        <v>518</v>
      </c>
      <c r="G81" s="53" t="s">
        <v>1112</v>
      </c>
      <c r="H81" s="2" t="s">
        <v>1628</v>
      </c>
      <c r="I81" s="2" t="s">
        <v>524</v>
      </c>
      <c r="J81" s="2" t="s">
        <v>764</v>
      </c>
      <c r="K81" s="54">
        <v>58287</v>
      </c>
      <c r="L81" s="48" t="s">
        <v>518</v>
      </c>
      <c r="M81" s="2" t="s">
        <v>538</v>
      </c>
      <c r="N81" s="2"/>
      <c r="O81" s="2"/>
      <c r="P81" s="2"/>
      <c r="Q81" s="2"/>
      <c r="R81" s="2" t="s">
        <v>1113</v>
      </c>
      <c r="S81" s="4" t="s">
        <v>399</v>
      </c>
      <c r="T81" s="2" t="s">
        <v>521</v>
      </c>
      <c r="U81" s="2" t="s">
        <v>1345</v>
      </c>
      <c r="V81" s="2"/>
      <c r="W81" s="54">
        <f>K81*1.11</f>
        <v>64698.570000000007</v>
      </c>
      <c r="X81" s="62" t="s">
        <v>548</v>
      </c>
      <c r="Y81" s="2"/>
      <c r="Z81" s="9" t="s">
        <v>626</v>
      </c>
      <c r="AA81" s="9"/>
      <c r="AB81"/>
      <c r="AC81"/>
      <c r="AD81"/>
      <c r="AE81"/>
      <c r="AF81"/>
      <c r="AG81"/>
      <c r="AH81"/>
      <c r="AI81"/>
      <c r="AJ81"/>
      <c r="AK81"/>
      <c r="AL81"/>
      <c r="AM81"/>
    </row>
    <row r="82" spans="1:39" s="18" customFormat="1" ht="43.2" x14ac:dyDescent="0.3">
      <c r="A82" s="2" t="s">
        <v>215</v>
      </c>
      <c r="B82" s="2" t="str">
        <f>INDEX('question générale'!$A$2:$B$116,MATCH(A82,'question générale'!$A$2:$A$116,0),2)</f>
        <v>A1300412</v>
      </c>
      <c r="C82" s="2" t="str">
        <f>INDEX('question générale'!$A$2:$C$116,MATCH(B82,'question générale'!$B$2:$B$116,0),3)</f>
        <v>Camargue</v>
      </c>
      <c r="D82" s="2"/>
      <c r="E82" s="52"/>
      <c r="F82" s="2" t="s">
        <v>518</v>
      </c>
      <c r="G82" s="53" t="s">
        <v>1112</v>
      </c>
      <c r="H82" s="2" t="s">
        <v>1629</v>
      </c>
      <c r="I82" s="2" t="s">
        <v>524</v>
      </c>
      <c r="J82" s="2" t="s">
        <v>765</v>
      </c>
      <c r="K82" s="54">
        <v>51989</v>
      </c>
      <c r="L82" s="48" t="s">
        <v>518</v>
      </c>
      <c r="M82" s="2" t="s">
        <v>536</v>
      </c>
      <c r="N82" s="2"/>
      <c r="O82" s="2"/>
      <c r="P82" s="2"/>
      <c r="Q82" s="2"/>
      <c r="R82" s="2" t="s">
        <v>1113</v>
      </c>
      <c r="S82" s="2" t="s">
        <v>399</v>
      </c>
      <c r="T82" s="2" t="s">
        <v>521</v>
      </c>
      <c r="U82" s="2" t="s">
        <v>1345</v>
      </c>
      <c r="V82" s="2"/>
      <c r="W82" s="54">
        <f>K82*1.11</f>
        <v>57707.790000000008</v>
      </c>
      <c r="X82" s="2" t="s">
        <v>528</v>
      </c>
      <c r="Y82" s="2"/>
      <c r="Z82" s="9" t="s">
        <v>626</v>
      </c>
      <c r="AA82" s="9"/>
      <c r="AB82"/>
      <c r="AC82"/>
      <c r="AD82"/>
      <c r="AE82"/>
      <c r="AF82"/>
      <c r="AG82"/>
      <c r="AH82"/>
      <c r="AI82"/>
      <c r="AJ82"/>
      <c r="AK82"/>
      <c r="AL82"/>
      <c r="AM82"/>
    </row>
    <row r="83" spans="1:39" s="18" customFormat="1" ht="57.6" x14ac:dyDescent="0.3">
      <c r="A83" s="2" t="s">
        <v>215</v>
      </c>
      <c r="B83" s="2" t="str">
        <f>INDEX('question générale'!$A$2:$B$116,MATCH(A83,'question générale'!$A$2:$A$116,0),2)</f>
        <v>A1300412</v>
      </c>
      <c r="C83" s="2" t="str">
        <f>INDEX('question générale'!$A$2:$C$116,MATCH(B83,'question générale'!$B$2:$B$116,0),3)</f>
        <v>Camargue</v>
      </c>
      <c r="D83" s="2"/>
      <c r="E83" s="52"/>
      <c r="F83" s="2" t="s">
        <v>518</v>
      </c>
      <c r="G83" s="53" t="s">
        <v>1112</v>
      </c>
      <c r="H83" s="2" t="s">
        <v>1630</v>
      </c>
      <c r="I83" s="2" t="s">
        <v>524</v>
      </c>
      <c r="J83" s="2" t="s">
        <v>129</v>
      </c>
      <c r="K83" s="54">
        <v>51750</v>
      </c>
      <c r="L83" s="48" t="s">
        <v>518</v>
      </c>
      <c r="M83" s="2" t="s">
        <v>537</v>
      </c>
      <c r="N83" s="2"/>
      <c r="O83" s="2"/>
      <c r="P83" s="2"/>
      <c r="Q83" s="2"/>
      <c r="R83" s="2" t="s">
        <v>1113</v>
      </c>
      <c r="S83" s="2" t="s">
        <v>399</v>
      </c>
      <c r="T83" s="2" t="s">
        <v>521</v>
      </c>
      <c r="U83" s="2" t="s">
        <v>1345</v>
      </c>
      <c r="V83" s="2"/>
      <c r="W83" s="54">
        <f>K83*1.11</f>
        <v>57442.500000000007</v>
      </c>
      <c r="X83" s="2" t="s">
        <v>554</v>
      </c>
      <c r="Y83" s="2"/>
      <c r="Z83" s="9" t="s">
        <v>626</v>
      </c>
      <c r="AA83" s="9"/>
      <c r="AB83"/>
      <c r="AC83"/>
      <c r="AD83"/>
      <c r="AE83"/>
      <c r="AF83"/>
      <c r="AG83"/>
      <c r="AH83"/>
      <c r="AI83"/>
      <c r="AJ83"/>
      <c r="AK83"/>
      <c r="AL83"/>
      <c r="AM83"/>
    </row>
    <row r="84" spans="1:39" s="18" customFormat="1" ht="43.2" x14ac:dyDescent="0.3">
      <c r="A84" s="2" t="s">
        <v>215</v>
      </c>
      <c r="B84" s="2" t="str">
        <f>INDEX('question générale'!$A$2:$B$116,MATCH(A84,'question générale'!$A$2:$A$116,0),2)</f>
        <v>A1300412</v>
      </c>
      <c r="C84" s="2" t="str">
        <f>INDEX('question générale'!$A$2:$C$116,MATCH(B84,'question générale'!$B$2:$B$116,0),3)</f>
        <v>Camargue</v>
      </c>
      <c r="D84" s="2"/>
      <c r="E84" s="52"/>
      <c r="F84" s="2" t="s">
        <v>518</v>
      </c>
      <c r="G84" s="2" t="s">
        <v>1112</v>
      </c>
      <c r="H84" s="2" t="s">
        <v>1631</v>
      </c>
      <c r="I84" s="2" t="s">
        <v>524</v>
      </c>
      <c r="J84" s="2" t="s">
        <v>760</v>
      </c>
      <c r="K84" s="54">
        <v>49917</v>
      </c>
      <c r="L84" s="48" t="s">
        <v>518</v>
      </c>
      <c r="M84" s="2" t="s">
        <v>536</v>
      </c>
      <c r="N84" s="2"/>
      <c r="O84" s="2"/>
      <c r="P84" s="2"/>
      <c r="Q84" s="2"/>
      <c r="R84" s="2" t="s">
        <v>1113</v>
      </c>
      <c r="S84" s="2" t="s">
        <v>399</v>
      </c>
      <c r="T84" s="2" t="s">
        <v>521</v>
      </c>
      <c r="U84" s="2" t="s">
        <v>1345</v>
      </c>
      <c r="V84" s="2"/>
      <c r="W84" s="54">
        <f>K84*1.11</f>
        <v>55407.87</v>
      </c>
      <c r="X84" s="2" t="s">
        <v>528</v>
      </c>
      <c r="Y84" s="2"/>
      <c r="Z84" s="9" t="s">
        <v>626</v>
      </c>
      <c r="AA84" s="9"/>
      <c r="AB84"/>
      <c r="AC84"/>
      <c r="AD84"/>
      <c r="AE84"/>
      <c r="AF84"/>
      <c r="AG84"/>
      <c r="AH84"/>
      <c r="AI84"/>
      <c r="AJ84"/>
      <c r="AK84"/>
      <c r="AL84"/>
      <c r="AM84"/>
    </row>
    <row r="85" spans="1:39" s="18" customFormat="1" ht="43.2" x14ac:dyDescent="0.3">
      <c r="A85" s="2" t="s">
        <v>215</v>
      </c>
      <c r="B85" s="2" t="str">
        <f>INDEX('question générale'!$A$2:$B$116,MATCH(A85,'question générale'!$A$2:$A$116,0),2)</f>
        <v>A1300412</v>
      </c>
      <c r="C85" s="2" t="str">
        <f>INDEX('question générale'!$A$2:$C$116,MATCH(B85,'question générale'!$B$2:$B$116,0),3)</f>
        <v>Camargue</v>
      </c>
      <c r="D85" s="2"/>
      <c r="E85" s="52"/>
      <c r="F85" s="2" t="s">
        <v>518</v>
      </c>
      <c r="G85" s="2" t="s">
        <v>1112</v>
      </c>
      <c r="H85" s="2" t="s">
        <v>1632</v>
      </c>
      <c r="I85" s="2" t="s">
        <v>524</v>
      </c>
      <c r="J85" s="2" t="s">
        <v>129</v>
      </c>
      <c r="K85" s="54">
        <v>49623</v>
      </c>
      <c r="L85" s="48" t="s">
        <v>518</v>
      </c>
      <c r="M85" s="2" t="s">
        <v>536</v>
      </c>
      <c r="N85" s="2"/>
      <c r="O85" s="2"/>
      <c r="P85" s="2"/>
      <c r="Q85" s="2"/>
      <c r="R85" s="2" t="s">
        <v>1113</v>
      </c>
      <c r="S85" s="2" t="s">
        <v>399</v>
      </c>
      <c r="T85" s="2" t="s">
        <v>521</v>
      </c>
      <c r="U85" s="2" t="s">
        <v>1345</v>
      </c>
      <c r="V85" s="2"/>
      <c r="W85" s="54">
        <f>K85*1.11</f>
        <v>55081.530000000006</v>
      </c>
      <c r="X85" s="2" t="s">
        <v>528</v>
      </c>
      <c r="Y85" s="2"/>
      <c r="Z85" s="9" t="s">
        <v>626</v>
      </c>
      <c r="AA85" s="9"/>
      <c r="AB85"/>
      <c r="AC85"/>
      <c r="AD85"/>
      <c r="AE85"/>
      <c r="AF85"/>
      <c r="AG85"/>
      <c r="AH85"/>
      <c r="AI85"/>
      <c r="AJ85"/>
      <c r="AK85"/>
      <c r="AL85"/>
      <c r="AM85"/>
    </row>
    <row r="86" spans="1:39" s="18" customFormat="1" ht="43.2" x14ac:dyDescent="0.3">
      <c r="A86" s="2" t="s">
        <v>215</v>
      </c>
      <c r="B86" s="2" t="str">
        <f>INDEX('question générale'!$A$2:$B$116,MATCH(A86,'question générale'!$A$2:$A$116,0),2)</f>
        <v>A1300412</v>
      </c>
      <c r="C86" s="2" t="str">
        <f>INDEX('question générale'!$A$2:$C$116,MATCH(B86,'question générale'!$B$2:$B$116,0),3)</f>
        <v>Camargue</v>
      </c>
      <c r="D86" s="2"/>
      <c r="E86" s="52"/>
      <c r="F86" s="2" t="s">
        <v>518</v>
      </c>
      <c r="G86" s="2" t="s">
        <v>1112</v>
      </c>
      <c r="H86" s="2" t="s">
        <v>1633</v>
      </c>
      <c r="I86" s="2" t="s">
        <v>524</v>
      </c>
      <c r="J86" s="2" t="s">
        <v>764</v>
      </c>
      <c r="K86" s="54">
        <v>45032</v>
      </c>
      <c r="L86" s="48" t="s">
        <v>518</v>
      </c>
      <c r="M86" s="2" t="s">
        <v>537</v>
      </c>
      <c r="N86" s="2"/>
      <c r="O86" s="2"/>
      <c r="P86" s="2"/>
      <c r="Q86" s="2"/>
      <c r="R86" s="2" t="s">
        <v>1113</v>
      </c>
      <c r="S86" s="2" t="s">
        <v>399</v>
      </c>
      <c r="T86" s="2" t="s">
        <v>521</v>
      </c>
      <c r="U86" s="2" t="s">
        <v>1114</v>
      </c>
      <c r="V86" s="2"/>
      <c r="W86" s="54">
        <f>K86*1.11</f>
        <v>49985.520000000004</v>
      </c>
      <c r="X86" s="2" t="s">
        <v>554</v>
      </c>
      <c r="Y86" s="2"/>
      <c r="Z86" s="9" t="s">
        <v>626</v>
      </c>
      <c r="AA86" s="9"/>
      <c r="AB86"/>
      <c r="AC86"/>
      <c r="AD86"/>
      <c r="AE86"/>
      <c r="AF86"/>
      <c r="AG86"/>
      <c r="AH86"/>
      <c r="AI86"/>
      <c r="AJ86"/>
      <c r="AK86"/>
      <c r="AL86"/>
      <c r="AM86"/>
    </row>
    <row r="87" spans="1:39" s="18" customFormat="1" ht="28.8" x14ac:dyDescent="0.3">
      <c r="A87" s="2" t="s">
        <v>215</v>
      </c>
      <c r="B87" s="2" t="str">
        <f>INDEX('question générale'!$A$2:$B$116,MATCH(A87,'question générale'!$A$2:$A$116,0),2)</f>
        <v>A1300412</v>
      </c>
      <c r="C87" s="2" t="str">
        <f>INDEX('question générale'!$A$2:$C$116,MATCH(B87,'question générale'!$B$2:$B$116,0),3)</f>
        <v>Camargue</v>
      </c>
      <c r="D87" s="2"/>
      <c r="E87" s="52"/>
      <c r="F87" s="2" t="s">
        <v>518</v>
      </c>
      <c r="G87" s="2" t="s">
        <v>1112</v>
      </c>
      <c r="H87" s="2" t="s">
        <v>1634</v>
      </c>
      <c r="I87" s="2" t="s">
        <v>524</v>
      </c>
      <c r="J87" s="2" t="s">
        <v>767</v>
      </c>
      <c r="K87" s="54">
        <v>38163</v>
      </c>
      <c r="L87" s="48" t="s">
        <v>518</v>
      </c>
      <c r="M87" s="2" t="s">
        <v>536</v>
      </c>
      <c r="N87" s="2"/>
      <c r="O87" s="2"/>
      <c r="P87" s="2"/>
      <c r="Q87" s="2"/>
      <c r="R87" s="2" t="s">
        <v>1113</v>
      </c>
      <c r="S87" s="2" t="s">
        <v>399</v>
      </c>
      <c r="T87" s="2" t="s">
        <v>521</v>
      </c>
      <c r="U87" s="2" t="s">
        <v>1345</v>
      </c>
      <c r="V87" s="2"/>
      <c r="W87" s="54">
        <f>K87*1.11</f>
        <v>42360.93</v>
      </c>
      <c r="X87" s="2" t="s">
        <v>528</v>
      </c>
      <c r="Y87" s="2"/>
      <c r="Z87" s="9" t="s">
        <v>626</v>
      </c>
      <c r="AA87" s="9"/>
      <c r="AB87"/>
      <c r="AC87"/>
      <c r="AD87"/>
      <c r="AE87"/>
      <c r="AF87"/>
      <c r="AG87"/>
      <c r="AH87"/>
      <c r="AI87"/>
      <c r="AJ87"/>
      <c r="AK87"/>
      <c r="AL87"/>
      <c r="AM87"/>
    </row>
    <row r="88" spans="1:39" s="18" customFormat="1" ht="57.6" x14ac:dyDescent="0.3">
      <c r="A88" s="2" t="s">
        <v>215</v>
      </c>
      <c r="B88" s="2" t="str">
        <f>INDEX('question générale'!$A$2:$B$116,MATCH(A88,'question générale'!$A$2:$A$116,0),2)</f>
        <v>A1300412</v>
      </c>
      <c r="C88" s="2" t="str">
        <f>INDEX('question générale'!$A$2:$C$116,MATCH(B88,'question générale'!$B$2:$B$116,0),3)</f>
        <v>Camargue</v>
      </c>
      <c r="D88" s="2"/>
      <c r="E88" s="52"/>
      <c r="F88" s="2" t="s">
        <v>518</v>
      </c>
      <c r="G88" s="2" t="s">
        <v>1112</v>
      </c>
      <c r="H88" s="2" t="s">
        <v>1635</v>
      </c>
      <c r="I88" s="2" t="s">
        <v>524</v>
      </c>
      <c r="J88" s="2" t="s">
        <v>129</v>
      </c>
      <c r="K88" s="54">
        <v>37050</v>
      </c>
      <c r="L88" s="48" t="s">
        <v>518</v>
      </c>
      <c r="M88" s="2" t="s">
        <v>537</v>
      </c>
      <c r="N88" s="2"/>
      <c r="O88" s="2"/>
      <c r="P88" s="2"/>
      <c r="Q88" s="2"/>
      <c r="R88" s="2" t="s">
        <v>1113</v>
      </c>
      <c r="S88" s="2" t="s">
        <v>399</v>
      </c>
      <c r="T88" s="2" t="s">
        <v>521</v>
      </c>
      <c r="U88" s="2" t="s">
        <v>1345</v>
      </c>
      <c r="V88" s="2"/>
      <c r="W88" s="54">
        <f>K88*1.11</f>
        <v>41125.5</v>
      </c>
      <c r="X88" s="2" t="s">
        <v>554</v>
      </c>
      <c r="Y88" s="2"/>
      <c r="Z88" s="9" t="s">
        <v>626</v>
      </c>
      <c r="AA88" s="9"/>
      <c r="AB88"/>
      <c r="AC88"/>
      <c r="AD88"/>
      <c r="AE88"/>
      <c r="AF88"/>
      <c r="AG88"/>
      <c r="AH88"/>
      <c r="AI88"/>
      <c r="AJ88"/>
      <c r="AK88"/>
      <c r="AL88"/>
      <c r="AM88"/>
    </row>
    <row r="89" spans="1:39" s="18" customFormat="1" ht="43.2" x14ac:dyDescent="0.3">
      <c r="A89" s="2" t="s">
        <v>215</v>
      </c>
      <c r="B89" s="2" t="str">
        <f>INDEX('question générale'!$A$2:$B$116,MATCH(A89,'question générale'!$A$2:$A$116,0),2)</f>
        <v>A1300412</v>
      </c>
      <c r="C89" s="2" t="str">
        <f>INDEX('question générale'!$A$2:$C$116,MATCH(B89,'question générale'!$B$2:$B$116,0),3)</f>
        <v>Camargue</v>
      </c>
      <c r="D89" s="2"/>
      <c r="E89" s="52"/>
      <c r="F89" s="2" t="s">
        <v>518</v>
      </c>
      <c r="G89" s="2" t="s">
        <v>1112</v>
      </c>
      <c r="H89" s="2" t="s">
        <v>1636</v>
      </c>
      <c r="I89" s="2" t="s">
        <v>524</v>
      </c>
      <c r="J89" s="2" t="s">
        <v>761</v>
      </c>
      <c r="K89" s="54">
        <v>36398</v>
      </c>
      <c r="L89" s="48" t="s">
        <v>518</v>
      </c>
      <c r="M89" s="2" t="s">
        <v>536</v>
      </c>
      <c r="N89" s="62"/>
      <c r="O89" s="2"/>
      <c r="P89" s="2"/>
      <c r="Q89" s="2"/>
      <c r="R89" s="2" t="s">
        <v>1113</v>
      </c>
      <c r="S89" s="2" t="s">
        <v>399</v>
      </c>
      <c r="T89" s="2" t="s">
        <v>521</v>
      </c>
      <c r="U89" s="2" t="s">
        <v>1345</v>
      </c>
      <c r="V89" s="2"/>
      <c r="W89" s="54">
        <f>K89*1.11</f>
        <v>40401.780000000006</v>
      </c>
      <c r="X89" s="2" t="s">
        <v>528</v>
      </c>
      <c r="Y89" s="2"/>
      <c r="Z89" s="9" t="s">
        <v>626</v>
      </c>
      <c r="AA89" s="9"/>
      <c r="AB89"/>
      <c r="AC89"/>
      <c r="AD89"/>
      <c r="AE89"/>
      <c r="AF89"/>
      <c r="AG89"/>
      <c r="AH89"/>
      <c r="AI89"/>
      <c r="AJ89"/>
      <c r="AK89"/>
      <c r="AL89"/>
      <c r="AM89"/>
    </row>
    <row r="90" spans="1:39" s="18" customFormat="1" ht="43.2" x14ac:dyDescent="0.3">
      <c r="A90" s="2" t="s">
        <v>215</v>
      </c>
      <c r="B90" s="2" t="str">
        <f>INDEX('question générale'!$A$2:$B$116,MATCH(A90,'question générale'!$A$2:$A$116,0),2)</f>
        <v>A1300412</v>
      </c>
      <c r="C90" s="2" t="str">
        <f>INDEX('question générale'!$A$2:$C$116,MATCH(B90,'question générale'!$B$2:$B$116,0),3)</f>
        <v>Camargue</v>
      </c>
      <c r="D90" s="2"/>
      <c r="E90" s="52"/>
      <c r="F90" s="2" t="s">
        <v>518</v>
      </c>
      <c r="G90" s="53" t="s">
        <v>1112</v>
      </c>
      <c r="H90" s="2" t="s">
        <v>1637</v>
      </c>
      <c r="I90" s="2" t="s">
        <v>524</v>
      </c>
      <c r="J90" s="2" t="s">
        <v>1356</v>
      </c>
      <c r="K90" s="54">
        <v>34250</v>
      </c>
      <c r="L90" s="48" t="s">
        <v>518</v>
      </c>
      <c r="M90" s="2" t="s">
        <v>538</v>
      </c>
      <c r="N90" s="2"/>
      <c r="O90" s="2"/>
      <c r="P90" s="2"/>
      <c r="Q90" s="2"/>
      <c r="R90" s="2" t="s">
        <v>1113</v>
      </c>
      <c r="S90" s="2" t="s">
        <v>399</v>
      </c>
      <c r="T90" s="2" t="s">
        <v>521</v>
      </c>
      <c r="U90" s="2" t="s">
        <v>1345</v>
      </c>
      <c r="V90" s="2"/>
      <c r="W90" s="54">
        <f>K90*1.11</f>
        <v>38017.5</v>
      </c>
      <c r="X90" s="62" t="s">
        <v>548</v>
      </c>
      <c r="Y90" s="2"/>
      <c r="Z90" s="9" t="s">
        <v>626</v>
      </c>
      <c r="AA90" s="9"/>
      <c r="AB90"/>
      <c r="AC90"/>
      <c r="AD90"/>
      <c r="AE90"/>
      <c r="AF90"/>
      <c r="AG90"/>
      <c r="AH90"/>
      <c r="AI90"/>
      <c r="AJ90"/>
      <c r="AK90"/>
      <c r="AL90"/>
      <c r="AM90"/>
    </row>
    <row r="91" spans="1:39" s="18" customFormat="1" ht="28.8" x14ac:dyDescent="0.3">
      <c r="A91" s="2" t="s">
        <v>215</v>
      </c>
      <c r="B91" s="2" t="str">
        <f>INDEX('question générale'!$A$2:$B$116,MATCH(A91,'question générale'!$A$2:$A$116,0),2)</f>
        <v>A1300412</v>
      </c>
      <c r="C91" s="2" t="str">
        <f>INDEX('question générale'!$A$2:$C$116,MATCH(B91,'question générale'!$B$2:$B$116,0),3)</f>
        <v>Camargue</v>
      </c>
      <c r="D91" s="2"/>
      <c r="E91" s="52"/>
      <c r="F91" s="2" t="s">
        <v>518</v>
      </c>
      <c r="G91" s="53" t="s">
        <v>1112</v>
      </c>
      <c r="H91" s="2" t="s">
        <v>1638</v>
      </c>
      <c r="I91" s="2" t="s">
        <v>524</v>
      </c>
      <c r="J91" s="2" t="s">
        <v>32</v>
      </c>
      <c r="K91" s="54">
        <v>29920</v>
      </c>
      <c r="L91" s="48" t="s">
        <v>518</v>
      </c>
      <c r="M91" s="2" t="s">
        <v>537</v>
      </c>
      <c r="N91" s="2"/>
      <c r="O91" s="2"/>
      <c r="P91" s="2"/>
      <c r="Q91" s="2"/>
      <c r="R91" s="2" t="s">
        <v>1113</v>
      </c>
      <c r="S91" s="2" t="s">
        <v>399</v>
      </c>
      <c r="T91" s="2" t="s">
        <v>521</v>
      </c>
      <c r="U91" s="2" t="s">
        <v>1345</v>
      </c>
      <c r="V91" s="2"/>
      <c r="W91" s="54">
        <f>K91*1.11</f>
        <v>33211.200000000004</v>
      </c>
      <c r="X91" s="2" t="s">
        <v>554</v>
      </c>
      <c r="Y91" s="2"/>
      <c r="Z91" s="9" t="s">
        <v>626</v>
      </c>
      <c r="AA91" s="9"/>
      <c r="AB91"/>
      <c r="AC91"/>
      <c r="AD91"/>
      <c r="AE91"/>
      <c r="AF91"/>
      <c r="AG91"/>
      <c r="AH91"/>
      <c r="AI91"/>
      <c r="AJ91"/>
      <c r="AK91"/>
      <c r="AL91"/>
      <c r="AM91"/>
    </row>
    <row r="92" spans="1:39" s="18" customFormat="1" ht="28.8" x14ac:dyDescent="0.3">
      <c r="A92" s="2" t="s">
        <v>215</v>
      </c>
      <c r="B92" s="2" t="str">
        <f>INDEX('question générale'!$A$2:$B$116,MATCH(A92,'question générale'!$A$2:$A$116,0),2)</f>
        <v>A1300412</v>
      </c>
      <c r="C92" s="2" t="str">
        <f>INDEX('question générale'!$A$2:$C$116,MATCH(B92,'question générale'!$B$2:$B$116,0),3)</f>
        <v>Camargue</v>
      </c>
      <c r="D92" s="2"/>
      <c r="E92" s="52"/>
      <c r="F92" s="2" t="s">
        <v>518</v>
      </c>
      <c r="G92" s="53" t="s">
        <v>1112</v>
      </c>
      <c r="H92" s="2" t="s">
        <v>1639</v>
      </c>
      <c r="I92" s="2" t="s">
        <v>524</v>
      </c>
      <c r="J92" s="2" t="s">
        <v>763</v>
      </c>
      <c r="K92" s="54">
        <v>28140</v>
      </c>
      <c r="L92" s="48" t="s">
        <v>518</v>
      </c>
      <c r="M92" s="2" t="s">
        <v>537</v>
      </c>
      <c r="N92" s="2"/>
      <c r="O92" s="2"/>
      <c r="P92" s="2"/>
      <c r="Q92" s="2"/>
      <c r="R92" s="2" t="s">
        <v>1113</v>
      </c>
      <c r="S92" s="2" t="s">
        <v>399</v>
      </c>
      <c r="T92" s="2" t="s">
        <v>521</v>
      </c>
      <c r="U92" s="2" t="s">
        <v>1345</v>
      </c>
      <c r="V92" s="2"/>
      <c r="W92" s="54">
        <f>K92*1.11</f>
        <v>31235.4</v>
      </c>
      <c r="X92" s="2" t="s">
        <v>554</v>
      </c>
      <c r="Y92" s="2"/>
      <c r="Z92" s="9" t="s">
        <v>626</v>
      </c>
      <c r="AA92" s="9"/>
      <c r="AB92"/>
      <c r="AC92"/>
      <c r="AD92"/>
      <c r="AE92"/>
      <c r="AF92"/>
      <c r="AG92"/>
      <c r="AH92"/>
      <c r="AI92"/>
      <c r="AJ92"/>
      <c r="AK92"/>
      <c r="AL92"/>
      <c r="AM92"/>
    </row>
    <row r="93" spans="1:39" s="18" customFormat="1" ht="57.6" x14ac:dyDescent="0.3">
      <c r="A93" s="2" t="s">
        <v>215</v>
      </c>
      <c r="B93" s="2" t="str">
        <f>INDEX('question générale'!$A$2:$B$116,MATCH(A93,'question générale'!$A$2:$A$116,0),2)</f>
        <v>A1300412</v>
      </c>
      <c r="C93" s="2" t="str">
        <f>INDEX('question générale'!$A$2:$C$116,MATCH(B93,'question générale'!$B$2:$B$116,0),3)</f>
        <v>Camargue</v>
      </c>
      <c r="D93" s="2"/>
      <c r="E93" s="52"/>
      <c r="F93" s="2" t="s">
        <v>518</v>
      </c>
      <c r="G93" s="53" t="s">
        <v>1112</v>
      </c>
      <c r="H93" s="2" t="s">
        <v>1640</v>
      </c>
      <c r="I93" s="2" t="s">
        <v>524</v>
      </c>
      <c r="J93" s="2" t="s">
        <v>758</v>
      </c>
      <c r="K93" s="54">
        <v>23310</v>
      </c>
      <c r="L93" s="48" t="s">
        <v>518</v>
      </c>
      <c r="M93" s="2" t="s">
        <v>537</v>
      </c>
      <c r="N93" s="2"/>
      <c r="O93" s="2"/>
      <c r="P93" s="2"/>
      <c r="Q93" s="2"/>
      <c r="R93" s="2" t="s">
        <v>1113</v>
      </c>
      <c r="S93" s="2" t="s">
        <v>399</v>
      </c>
      <c r="T93" s="2" t="s">
        <v>521</v>
      </c>
      <c r="U93" s="2" t="s">
        <v>1345</v>
      </c>
      <c r="V93" s="2"/>
      <c r="W93" s="54">
        <f>K93*1.11</f>
        <v>25874.100000000002</v>
      </c>
      <c r="X93" s="2" t="s">
        <v>554</v>
      </c>
      <c r="Y93" s="2"/>
      <c r="Z93" s="9" t="s">
        <v>626</v>
      </c>
      <c r="AA93" s="9"/>
      <c r="AB93"/>
      <c r="AC93"/>
      <c r="AD93"/>
      <c r="AE93"/>
      <c r="AF93"/>
      <c r="AG93"/>
      <c r="AH93"/>
      <c r="AI93"/>
      <c r="AJ93"/>
      <c r="AK93"/>
      <c r="AL93"/>
      <c r="AM93"/>
    </row>
    <row r="94" spans="1:39" s="18" customFormat="1" ht="28.8" x14ac:dyDescent="0.3">
      <c r="A94" s="2" t="s">
        <v>215</v>
      </c>
      <c r="B94" s="2" t="str">
        <f>INDEX('question générale'!$A$2:$B$116,MATCH(A94,'question générale'!$A$2:$A$116,0),2)</f>
        <v>A1300412</v>
      </c>
      <c r="C94" s="2" t="str">
        <f>INDEX('question générale'!$A$2:$C$116,MATCH(B94,'question générale'!$B$2:$B$116,0),3)</f>
        <v>Camargue</v>
      </c>
      <c r="D94" s="2"/>
      <c r="E94" s="52"/>
      <c r="F94" s="2" t="s">
        <v>518</v>
      </c>
      <c r="G94" s="53" t="s">
        <v>1112</v>
      </c>
      <c r="H94" s="2" t="s">
        <v>1641</v>
      </c>
      <c r="I94" s="2" t="s">
        <v>524</v>
      </c>
      <c r="J94" s="2" t="s">
        <v>129</v>
      </c>
      <c r="K94" s="54">
        <v>21104</v>
      </c>
      <c r="L94" s="48" t="s">
        <v>518</v>
      </c>
      <c r="M94" s="2" t="s">
        <v>538</v>
      </c>
      <c r="N94" s="2"/>
      <c r="O94" s="2"/>
      <c r="P94" s="2"/>
      <c r="Q94" s="2"/>
      <c r="R94" s="2" t="s">
        <v>1113</v>
      </c>
      <c r="S94" s="2" t="s">
        <v>399</v>
      </c>
      <c r="T94" s="2" t="s">
        <v>521</v>
      </c>
      <c r="U94" s="2" t="s">
        <v>1345</v>
      </c>
      <c r="V94" s="2"/>
      <c r="W94" s="54">
        <f>K94*1.11</f>
        <v>23425.440000000002</v>
      </c>
      <c r="X94" s="62" t="s">
        <v>548</v>
      </c>
      <c r="Y94" s="2"/>
      <c r="Z94" s="9" t="s">
        <v>626</v>
      </c>
      <c r="AA94" s="9"/>
      <c r="AB94"/>
      <c r="AC94"/>
      <c r="AD94"/>
      <c r="AE94"/>
      <c r="AF94"/>
      <c r="AG94"/>
      <c r="AH94"/>
      <c r="AI94"/>
      <c r="AJ94"/>
      <c r="AK94"/>
      <c r="AL94"/>
      <c r="AM94"/>
    </row>
    <row r="95" spans="1:39" s="18" customFormat="1" ht="57.6" x14ac:dyDescent="0.3">
      <c r="A95" s="2" t="s">
        <v>215</v>
      </c>
      <c r="B95" s="2" t="str">
        <f>INDEX('question générale'!$A$2:$B$116,MATCH(A95,'question générale'!$A$2:$A$116,0),2)</f>
        <v>A1300412</v>
      </c>
      <c r="C95" s="2" t="str">
        <f>INDEX('question générale'!$A$2:$C$116,MATCH(B95,'question générale'!$B$2:$B$116,0),3)</f>
        <v>Camargue</v>
      </c>
      <c r="D95" s="2"/>
      <c r="E95" s="52"/>
      <c r="F95" s="2" t="s">
        <v>518</v>
      </c>
      <c r="G95" s="53" t="s">
        <v>1112</v>
      </c>
      <c r="H95" s="2" t="s">
        <v>1642</v>
      </c>
      <c r="I95" s="2" t="s">
        <v>524</v>
      </c>
      <c r="J95" s="2" t="s">
        <v>762</v>
      </c>
      <c r="K95" s="54">
        <v>20580</v>
      </c>
      <c r="L95" s="48" t="s">
        <v>518</v>
      </c>
      <c r="M95" s="2" t="s">
        <v>537</v>
      </c>
      <c r="N95" s="2"/>
      <c r="O95" s="2"/>
      <c r="P95" s="2"/>
      <c r="Q95" s="2"/>
      <c r="R95" s="2" t="s">
        <v>1113</v>
      </c>
      <c r="S95" s="2" t="s">
        <v>399</v>
      </c>
      <c r="T95" s="2" t="s">
        <v>521</v>
      </c>
      <c r="U95" s="2" t="s">
        <v>1345</v>
      </c>
      <c r="V95" s="2"/>
      <c r="W95" s="54">
        <f>K95*1.11</f>
        <v>22843.800000000003</v>
      </c>
      <c r="X95" s="2" t="s">
        <v>554</v>
      </c>
      <c r="Y95" s="2"/>
      <c r="Z95" s="9" t="s">
        <v>626</v>
      </c>
      <c r="AA95" s="9"/>
      <c r="AB95"/>
      <c r="AC95"/>
      <c r="AD95"/>
      <c r="AE95"/>
      <c r="AF95"/>
      <c r="AG95"/>
      <c r="AH95"/>
      <c r="AI95"/>
      <c r="AJ95"/>
      <c r="AK95"/>
      <c r="AL95"/>
      <c r="AM95"/>
    </row>
    <row r="96" spans="1:39" s="18" customFormat="1" ht="57.6" x14ac:dyDescent="0.3">
      <c r="A96" s="2" t="s">
        <v>215</v>
      </c>
      <c r="B96" s="2" t="str">
        <f>INDEX('question générale'!$A$2:$B$116,MATCH(A96,'question générale'!$A$2:$A$116,0),2)</f>
        <v>A1300412</v>
      </c>
      <c r="C96" s="2" t="str">
        <f>INDEX('question générale'!$A$2:$C$116,MATCH(B96,'question générale'!$B$2:$B$116,0),3)</f>
        <v>Camargue</v>
      </c>
      <c r="D96" s="2"/>
      <c r="E96" s="52"/>
      <c r="F96" s="2" t="s">
        <v>518</v>
      </c>
      <c r="G96" s="53" t="s">
        <v>1112</v>
      </c>
      <c r="H96" s="2" t="s">
        <v>1643</v>
      </c>
      <c r="I96" s="2" t="s">
        <v>524</v>
      </c>
      <c r="J96" s="2" t="s">
        <v>129</v>
      </c>
      <c r="K96" s="54">
        <v>19264</v>
      </c>
      <c r="L96" s="48" t="s">
        <v>518</v>
      </c>
      <c r="M96" s="2" t="s">
        <v>536</v>
      </c>
      <c r="N96" s="2"/>
      <c r="O96" s="2"/>
      <c r="P96" s="2"/>
      <c r="Q96" s="2"/>
      <c r="R96" s="2" t="s">
        <v>1113</v>
      </c>
      <c r="S96" s="2" t="s">
        <v>399</v>
      </c>
      <c r="T96" s="2" t="s">
        <v>521</v>
      </c>
      <c r="U96" s="2" t="s">
        <v>1345</v>
      </c>
      <c r="V96" s="2"/>
      <c r="W96" s="54">
        <f>K96*1.11</f>
        <v>21383.040000000001</v>
      </c>
      <c r="X96" s="2" t="s">
        <v>528</v>
      </c>
      <c r="Y96" s="2"/>
      <c r="Z96" s="9" t="s">
        <v>626</v>
      </c>
      <c r="AA96" s="9"/>
      <c r="AB96"/>
      <c r="AC96"/>
      <c r="AD96"/>
      <c r="AE96"/>
      <c r="AF96"/>
      <c r="AG96"/>
      <c r="AH96"/>
      <c r="AI96"/>
      <c r="AJ96"/>
      <c r="AK96"/>
      <c r="AL96"/>
      <c r="AM96"/>
    </row>
    <row r="97" spans="1:53" s="18" customFormat="1" ht="28.8" x14ac:dyDescent="0.3">
      <c r="A97" s="2" t="s">
        <v>215</v>
      </c>
      <c r="B97" s="2" t="str">
        <f>INDEX('question générale'!$A$2:$B$116,MATCH(A97,'question générale'!$A$2:$A$116,0),2)</f>
        <v>A1300412</v>
      </c>
      <c r="C97" s="2" t="str">
        <f>INDEX('question générale'!$A$2:$C$116,MATCH(B97,'question générale'!$B$2:$B$116,0),3)</f>
        <v>Camargue</v>
      </c>
      <c r="D97" s="4"/>
      <c r="E97" s="46"/>
      <c r="F97" s="2" t="s">
        <v>518</v>
      </c>
      <c r="G97" s="53" t="s">
        <v>1112</v>
      </c>
      <c r="H97" s="4" t="s">
        <v>759</v>
      </c>
      <c r="I97" s="2" t="s">
        <v>524</v>
      </c>
      <c r="J97" s="4" t="s">
        <v>758</v>
      </c>
      <c r="K97" s="73">
        <v>18256</v>
      </c>
      <c r="L97" s="63" t="s">
        <v>518</v>
      </c>
      <c r="M97" s="67" t="s">
        <v>538</v>
      </c>
      <c r="N97" s="4"/>
      <c r="O97" s="2"/>
      <c r="P97" s="2"/>
      <c r="Q97" s="2"/>
      <c r="R97" s="2" t="s">
        <v>1113</v>
      </c>
      <c r="S97" s="4" t="s">
        <v>399</v>
      </c>
      <c r="T97" s="4" t="s">
        <v>521</v>
      </c>
      <c r="U97" s="2" t="s">
        <v>1345</v>
      </c>
      <c r="V97" s="4"/>
      <c r="W97" s="54">
        <f>K97*1.11</f>
        <v>20264.160000000003</v>
      </c>
      <c r="X97" s="67" t="s">
        <v>548</v>
      </c>
      <c r="Y97" s="2"/>
      <c r="Z97" s="9" t="s">
        <v>626</v>
      </c>
      <c r="AA97" s="9"/>
      <c r="AB97"/>
      <c r="AC97"/>
      <c r="AD97"/>
      <c r="AE97"/>
      <c r="AF97"/>
      <c r="AG97"/>
      <c r="AH97"/>
      <c r="AI97"/>
      <c r="AJ97"/>
      <c r="AK97"/>
      <c r="AL97"/>
      <c r="AM97"/>
      <c r="AN97"/>
      <c r="AO97"/>
      <c r="AP97"/>
      <c r="AQ97"/>
      <c r="AR97"/>
      <c r="AS97"/>
      <c r="AT97"/>
      <c r="AU97"/>
      <c r="AV97"/>
      <c r="AW97"/>
      <c r="AX97"/>
      <c r="AY97"/>
      <c r="AZ97"/>
      <c r="BA97"/>
    </row>
    <row r="98" spans="1:53" s="18" customFormat="1" ht="57.6" x14ac:dyDescent="0.3">
      <c r="A98" s="2" t="s">
        <v>215</v>
      </c>
      <c r="B98" s="2" t="str">
        <f>INDEX('question générale'!$A$2:$B$116,MATCH(A98,'question générale'!$A$2:$A$116,0),2)</f>
        <v>A1300412</v>
      </c>
      <c r="C98" s="2" t="str">
        <f>INDEX('question générale'!$A$2:$C$116,MATCH(B98,'question générale'!$B$2:$B$116,0),3)</f>
        <v>Camargue</v>
      </c>
      <c r="D98" s="2"/>
      <c r="E98" s="52"/>
      <c r="F98" s="2" t="s">
        <v>518</v>
      </c>
      <c r="G98" s="53" t="s">
        <v>1112</v>
      </c>
      <c r="H98" s="2" t="s">
        <v>1644</v>
      </c>
      <c r="I98" s="2" t="s">
        <v>524</v>
      </c>
      <c r="J98" s="2" t="s">
        <v>129</v>
      </c>
      <c r="K98" s="54">
        <v>13451</v>
      </c>
      <c r="L98" s="48" t="s">
        <v>518</v>
      </c>
      <c r="M98" s="2" t="s">
        <v>536</v>
      </c>
      <c r="N98" s="2"/>
      <c r="O98" s="2"/>
      <c r="P98" s="2"/>
      <c r="Q98" s="2"/>
      <c r="R98" s="2" t="s">
        <v>1113</v>
      </c>
      <c r="S98" s="2" t="s">
        <v>399</v>
      </c>
      <c r="T98" s="2" t="s">
        <v>521</v>
      </c>
      <c r="U98" s="2" t="s">
        <v>1345</v>
      </c>
      <c r="V98" s="2"/>
      <c r="W98" s="54">
        <f>K98*1.11</f>
        <v>14930.61</v>
      </c>
      <c r="X98" s="2" t="s">
        <v>528</v>
      </c>
      <c r="Y98" s="2"/>
      <c r="Z98" s="9" t="s">
        <v>626</v>
      </c>
      <c r="AA98" s="9"/>
      <c r="AB98"/>
      <c r="AC98"/>
      <c r="AD98"/>
      <c r="AE98"/>
      <c r="AF98"/>
      <c r="AG98"/>
      <c r="AH98"/>
      <c r="AI98"/>
      <c r="AJ98"/>
      <c r="AK98"/>
      <c r="AL98"/>
      <c r="AM98"/>
      <c r="AN98"/>
      <c r="AO98"/>
      <c r="AP98"/>
      <c r="AQ98"/>
      <c r="AR98"/>
      <c r="AS98"/>
      <c r="AT98"/>
      <c r="AU98"/>
      <c r="AV98"/>
      <c r="AW98"/>
      <c r="AX98"/>
      <c r="AY98"/>
      <c r="AZ98"/>
      <c r="BA98"/>
    </row>
    <row r="99" spans="1:53" s="18" customFormat="1" ht="43.2" x14ac:dyDescent="0.3">
      <c r="A99" s="2" t="s">
        <v>215</v>
      </c>
      <c r="B99" s="2" t="str">
        <f>INDEX('question générale'!$A$2:$B$116,MATCH(A99,'question générale'!$A$2:$A$116,0),2)</f>
        <v>A1300412</v>
      </c>
      <c r="C99" s="2" t="str">
        <f>INDEX('question générale'!$A$2:$C$116,MATCH(B99,'question générale'!$B$2:$B$116,0),3)</f>
        <v>Camargue</v>
      </c>
      <c r="D99" s="2"/>
      <c r="E99" s="52"/>
      <c r="F99" s="2" t="s">
        <v>518</v>
      </c>
      <c r="G99" s="53" t="s">
        <v>1112</v>
      </c>
      <c r="H99" s="2" t="s">
        <v>1645</v>
      </c>
      <c r="I99" s="2" t="s">
        <v>524</v>
      </c>
      <c r="J99" s="2" t="s">
        <v>758</v>
      </c>
      <c r="K99" s="54">
        <v>10350</v>
      </c>
      <c r="L99" s="48" t="s">
        <v>518</v>
      </c>
      <c r="M99" s="2" t="s">
        <v>537</v>
      </c>
      <c r="N99" s="2"/>
      <c r="O99" s="2"/>
      <c r="P99" s="2"/>
      <c r="Q99" s="2"/>
      <c r="R99" s="2" t="s">
        <v>1113</v>
      </c>
      <c r="S99" s="2" t="s">
        <v>399</v>
      </c>
      <c r="T99" s="2" t="s">
        <v>521</v>
      </c>
      <c r="U99" s="2" t="s">
        <v>1345</v>
      </c>
      <c r="V99" s="2"/>
      <c r="W99" s="54">
        <f>K99*1.11</f>
        <v>11488.500000000002</v>
      </c>
      <c r="X99" s="2" t="s">
        <v>554</v>
      </c>
      <c r="Y99" s="2"/>
      <c r="Z99" s="9" t="s">
        <v>626</v>
      </c>
      <c r="AA99" s="9"/>
      <c r="AB99"/>
      <c r="AC99"/>
      <c r="AD99"/>
      <c r="AE99"/>
      <c r="AF99"/>
      <c r="AG99"/>
      <c r="AH99"/>
      <c r="AI99"/>
      <c r="AJ99"/>
      <c r="AK99"/>
      <c r="AL99"/>
      <c r="AM99"/>
      <c r="AN99"/>
      <c r="AO99"/>
      <c r="AP99"/>
      <c r="AQ99"/>
      <c r="AR99"/>
      <c r="AS99"/>
      <c r="AT99"/>
      <c r="AU99"/>
      <c r="AV99"/>
      <c r="AW99"/>
      <c r="AX99"/>
      <c r="AY99"/>
      <c r="AZ99"/>
      <c r="BA99"/>
    </row>
    <row r="100" spans="1:53" s="16" customFormat="1" ht="28.8" x14ac:dyDescent="0.3">
      <c r="A100" s="2" t="s">
        <v>215</v>
      </c>
      <c r="B100" s="2" t="str">
        <f>INDEX('question générale'!$A$2:$B$116,MATCH(A100,'question générale'!$A$2:$A$116,0),2)</f>
        <v>A1300412</v>
      </c>
      <c r="C100" s="2" t="str">
        <f>INDEX('question générale'!$A$2:$C$116,MATCH(B100,'question générale'!$B$2:$B$116,0),3)</f>
        <v>Camargue</v>
      </c>
      <c r="D100" s="2"/>
      <c r="E100" s="52"/>
      <c r="F100" s="2" t="s">
        <v>518</v>
      </c>
      <c r="G100" s="53" t="s">
        <v>1112</v>
      </c>
      <c r="H100" s="2" t="s">
        <v>1646</v>
      </c>
      <c r="I100" s="2" t="s">
        <v>524</v>
      </c>
      <c r="J100" s="2" t="s">
        <v>766</v>
      </c>
      <c r="K100" s="54">
        <v>9870</v>
      </c>
      <c r="L100" s="48" t="s">
        <v>518</v>
      </c>
      <c r="M100" s="2" t="s">
        <v>536</v>
      </c>
      <c r="N100" s="2"/>
      <c r="O100" s="2"/>
      <c r="P100" s="2"/>
      <c r="Q100" s="2"/>
      <c r="R100" s="2" t="s">
        <v>1113</v>
      </c>
      <c r="S100" s="2" t="s">
        <v>399</v>
      </c>
      <c r="T100" s="2" t="s">
        <v>521</v>
      </c>
      <c r="U100" s="2" t="s">
        <v>1345</v>
      </c>
      <c r="V100" s="2"/>
      <c r="W100" s="54">
        <f>K100*1.11</f>
        <v>10955.7</v>
      </c>
      <c r="X100" s="2" t="s">
        <v>528</v>
      </c>
      <c r="Y100" s="2"/>
      <c r="Z100" s="9" t="s">
        <v>626</v>
      </c>
      <c r="AA100" s="9"/>
      <c r="AB100"/>
      <c r="AC100"/>
      <c r="AD100"/>
      <c r="AE100"/>
      <c r="AF100"/>
      <c r="AG100"/>
      <c r="AH100"/>
      <c r="AI100"/>
      <c r="AJ100"/>
      <c r="AK100"/>
      <c r="AL100"/>
      <c r="AM100"/>
      <c r="AN100"/>
      <c r="AO100"/>
      <c r="AP100"/>
      <c r="AQ100"/>
      <c r="AR100"/>
      <c r="AS100"/>
      <c r="AT100"/>
      <c r="AU100"/>
      <c r="AV100"/>
      <c r="AW100"/>
      <c r="AX100"/>
      <c r="AY100"/>
      <c r="AZ100"/>
      <c r="BA100"/>
    </row>
    <row r="101" spans="1:53" s="18" customFormat="1" ht="28.8" x14ac:dyDescent="0.3">
      <c r="A101" s="2" t="s">
        <v>215</v>
      </c>
      <c r="B101" s="2" t="str">
        <f>INDEX('question générale'!$A$2:$B$116,MATCH(A101,'question générale'!$A$2:$A$116,0),2)</f>
        <v>A1300412</v>
      </c>
      <c r="C101" s="2" t="str">
        <f>INDEX('question générale'!$A$2:$C$116,MATCH(B101,'question générale'!$B$2:$B$116,0),3)</f>
        <v>Camargue</v>
      </c>
      <c r="D101" s="2"/>
      <c r="E101" s="52"/>
      <c r="F101" s="2" t="s">
        <v>518</v>
      </c>
      <c r="G101" s="53" t="s">
        <v>1112</v>
      </c>
      <c r="H101" s="2" t="s">
        <v>1647</v>
      </c>
      <c r="I101" s="2" t="s">
        <v>524</v>
      </c>
      <c r="J101" s="2" t="s">
        <v>762</v>
      </c>
      <c r="K101" s="54">
        <v>7660</v>
      </c>
      <c r="L101" s="48" t="s">
        <v>518</v>
      </c>
      <c r="M101" s="2" t="s">
        <v>537</v>
      </c>
      <c r="N101" s="2"/>
      <c r="O101" s="2"/>
      <c r="P101" s="2"/>
      <c r="Q101" s="2"/>
      <c r="R101" s="2" t="s">
        <v>1113</v>
      </c>
      <c r="S101" s="2" t="s">
        <v>399</v>
      </c>
      <c r="T101" s="2" t="s">
        <v>521</v>
      </c>
      <c r="U101" s="2" t="s">
        <v>1345</v>
      </c>
      <c r="V101" s="2"/>
      <c r="W101" s="54">
        <f>K101*1.11</f>
        <v>8502.6</v>
      </c>
      <c r="X101" s="2" t="s">
        <v>554</v>
      </c>
      <c r="Y101" s="2"/>
      <c r="Z101" s="9" t="s">
        <v>626</v>
      </c>
      <c r="AA101" s="9"/>
      <c r="AB101"/>
      <c r="AC101"/>
      <c r="AD101"/>
      <c r="AE101"/>
      <c r="AF101"/>
      <c r="AG101"/>
      <c r="AH101"/>
      <c r="AI101"/>
      <c r="AJ101"/>
      <c r="AK101"/>
      <c r="AL101"/>
      <c r="AM101"/>
      <c r="AN101"/>
      <c r="AO101"/>
      <c r="AP101"/>
      <c r="AQ101"/>
      <c r="AR101"/>
      <c r="AS101"/>
      <c r="AT101"/>
      <c r="AU101"/>
      <c r="AV101"/>
      <c r="AW101"/>
      <c r="AX101"/>
      <c r="AY101"/>
      <c r="AZ101"/>
      <c r="BA101"/>
    </row>
    <row r="102" spans="1:53" s="18" customFormat="1" ht="43.2" x14ac:dyDescent="0.3">
      <c r="A102" s="2" t="s">
        <v>215</v>
      </c>
      <c r="B102" s="2" t="str">
        <f>INDEX('question générale'!$A$2:$B$116,MATCH(A102,'question générale'!$A$2:$A$116,0),2)</f>
        <v>A1300412</v>
      </c>
      <c r="C102" s="2" t="str">
        <f>INDEX('question générale'!$A$2:$C$116,MATCH(B102,'question générale'!$B$2:$B$116,0),3)</f>
        <v>Camargue</v>
      </c>
      <c r="D102" s="2"/>
      <c r="E102" s="52"/>
      <c r="F102" s="2" t="s">
        <v>518</v>
      </c>
      <c r="G102" s="53" t="s">
        <v>1112</v>
      </c>
      <c r="H102" s="2" t="s">
        <v>1648</v>
      </c>
      <c r="I102" s="2" t="s">
        <v>524</v>
      </c>
      <c r="J102" s="2" t="s">
        <v>758</v>
      </c>
      <c r="K102" s="54">
        <v>5940</v>
      </c>
      <c r="L102" s="48" t="s">
        <v>518</v>
      </c>
      <c r="M102" s="2" t="s">
        <v>536</v>
      </c>
      <c r="N102" s="2"/>
      <c r="O102" s="2"/>
      <c r="P102" s="2"/>
      <c r="Q102" s="2"/>
      <c r="R102" s="2" t="s">
        <v>1113</v>
      </c>
      <c r="S102" s="2" t="s">
        <v>399</v>
      </c>
      <c r="T102" s="2" t="s">
        <v>521</v>
      </c>
      <c r="U102" s="2" t="s">
        <v>1345</v>
      </c>
      <c r="V102" s="2"/>
      <c r="W102" s="54">
        <f>K102*1.11</f>
        <v>6593.4000000000005</v>
      </c>
      <c r="X102" s="2" t="s">
        <v>528</v>
      </c>
      <c r="Y102" s="2"/>
      <c r="Z102" s="9" t="s">
        <v>626</v>
      </c>
      <c r="AA102" s="9"/>
      <c r="AB102"/>
      <c r="AC102"/>
      <c r="AD102"/>
      <c r="AE102"/>
      <c r="AF102"/>
      <c r="AG102"/>
      <c r="AH102"/>
      <c r="AI102"/>
      <c r="AJ102"/>
      <c r="AK102"/>
      <c r="AL102"/>
      <c r="AM102"/>
    </row>
    <row r="103" spans="1:53" s="18" customFormat="1" ht="43.2" x14ac:dyDescent="0.3">
      <c r="A103" s="2" t="s">
        <v>215</v>
      </c>
      <c r="B103" s="2" t="str">
        <f>INDEX('question générale'!$A$2:$B$116,MATCH(A103,'question générale'!$A$2:$A$116,0),2)</f>
        <v>A1300412</v>
      </c>
      <c r="C103" s="2" t="str">
        <f>INDEX('question générale'!$A$2:$C$116,MATCH(B103,'question générale'!$B$2:$B$116,0),3)</f>
        <v>Camargue</v>
      </c>
      <c r="D103" s="2"/>
      <c r="E103" s="52"/>
      <c r="F103" s="2" t="s">
        <v>518</v>
      </c>
      <c r="G103" s="53" t="s">
        <v>1112</v>
      </c>
      <c r="H103" s="2" t="s">
        <v>1649</v>
      </c>
      <c r="I103" s="2" t="s">
        <v>524</v>
      </c>
      <c r="J103" s="2" t="s">
        <v>762</v>
      </c>
      <c r="K103" s="54">
        <v>5060</v>
      </c>
      <c r="L103" s="48" t="s">
        <v>518</v>
      </c>
      <c r="M103" s="2" t="s">
        <v>537</v>
      </c>
      <c r="N103" s="2"/>
      <c r="O103" s="2"/>
      <c r="P103" s="2"/>
      <c r="Q103" s="2"/>
      <c r="R103" s="2" t="s">
        <v>1113</v>
      </c>
      <c r="S103" s="2" t="s">
        <v>399</v>
      </c>
      <c r="T103" s="2" t="s">
        <v>521</v>
      </c>
      <c r="U103" s="2" t="s">
        <v>1345</v>
      </c>
      <c r="V103" s="2"/>
      <c r="W103" s="54">
        <f>K103*1.11</f>
        <v>5616.6</v>
      </c>
      <c r="X103" s="2" t="s">
        <v>554</v>
      </c>
      <c r="Y103" s="2"/>
      <c r="Z103" s="9" t="s">
        <v>626</v>
      </c>
      <c r="AA103" s="9"/>
      <c r="AB103"/>
      <c r="AC103"/>
      <c r="AD103"/>
      <c r="AE103"/>
      <c r="AF103"/>
      <c r="AG103"/>
      <c r="AH103"/>
      <c r="AI103"/>
      <c r="AJ103"/>
      <c r="AK103"/>
      <c r="AL103"/>
      <c r="AM103"/>
    </row>
    <row r="104" spans="1:53" s="18" customFormat="1" ht="28.8" x14ac:dyDescent="0.3">
      <c r="A104" s="2" t="s">
        <v>225</v>
      </c>
      <c r="B104" s="2" t="str">
        <f>INDEX('question générale'!$A$2:$B$116,MATCH(A104,'question générale'!$A$2:$A$116,0),2)</f>
        <v>A1300431</v>
      </c>
      <c r="C104" s="2" t="str">
        <f>INDEX('question générale'!$A$2:$C$116,MATCH(B104,'question générale'!$B$2:$B$116,0),3)</f>
        <v>Camargue</v>
      </c>
      <c r="D104" s="2"/>
      <c r="E104" s="52"/>
      <c r="F104" s="2" t="s">
        <v>402</v>
      </c>
      <c r="G104" s="53" t="s">
        <v>523</v>
      </c>
      <c r="H104" s="2" t="s">
        <v>749</v>
      </c>
      <c r="I104" s="2" t="s">
        <v>525</v>
      </c>
      <c r="J104" s="2" t="s">
        <v>748</v>
      </c>
      <c r="K104" s="54" t="s">
        <v>523</v>
      </c>
      <c r="L104" s="48" t="s">
        <v>35</v>
      </c>
      <c r="M104" s="2" t="s">
        <v>537</v>
      </c>
      <c r="N104" s="97"/>
      <c r="O104" s="28">
        <v>45547</v>
      </c>
      <c r="P104" s="2" t="s">
        <v>17</v>
      </c>
      <c r="Q104" s="2" t="s">
        <v>225</v>
      </c>
      <c r="R104" s="2" t="s">
        <v>743</v>
      </c>
      <c r="S104" s="2"/>
      <c r="T104" s="2" t="s">
        <v>521</v>
      </c>
      <c r="U104" s="97" t="s">
        <v>1129</v>
      </c>
      <c r="V104" s="2"/>
      <c r="W104" s="54">
        <v>300000</v>
      </c>
      <c r="X104" s="2" t="s">
        <v>554</v>
      </c>
      <c r="Y104" s="2"/>
      <c r="Z104" s="9" t="s">
        <v>626</v>
      </c>
      <c r="AA104" s="9"/>
      <c r="AB104"/>
      <c r="AC104"/>
      <c r="AD104"/>
      <c r="AE104"/>
      <c r="AF104"/>
      <c r="AG104"/>
      <c r="AH104"/>
      <c r="AI104"/>
      <c r="AJ104"/>
      <c r="AK104"/>
      <c r="AL104"/>
      <c r="AM104"/>
    </row>
    <row r="105" spans="1:53" s="18" customFormat="1" ht="28.8" x14ac:dyDescent="0.3">
      <c r="A105" s="2" t="s">
        <v>225</v>
      </c>
      <c r="B105" s="2" t="str">
        <f>INDEX('question générale'!$A$2:$B$116,MATCH(A105,'question générale'!$A$2:$A$116,0),2)</f>
        <v>A1300431</v>
      </c>
      <c r="C105" s="2" t="str">
        <f>INDEX('question générale'!$A$2:$C$116,MATCH(B105,'question générale'!$B$2:$B$116,0),3)</f>
        <v>Camargue</v>
      </c>
      <c r="D105" s="2"/>
      <c r="E105" s="52"/>
      <c r="F105" s="2" t="s">
        <v>402</v>
      </c>
      <c r="G105" s="53" t="s">
        <v>523</v>
      </c>
      <c r="H105" s="2" t="s">
        <v>747</v>
      </c>
      <c r="I105" s="2" t="s">
        <v>525</v>
      </c>
      <c r="J105" s="2" t="s">
        <v>748</v>
      </c>
      <c r="K105" s="54" t="s">
        <v>523</v>
      </c>
      <c r="L105" s="48" t="s">
        <v>35</v>
      </c>
      <c r="M105" s="2" t="s">
        <v>536</v>
      </c>
      <c r="N105" s="2"/>
      <c r="O105" s="28">
        <v>45547</v>
      </c>
      <c r="P105" s="2" t="s">
        <v>17</v>
      </c>
      <c r="Q105" s="2" t="s">
        <v>225</v>
      </c>
      <c r="R105" s="2" t="s">
        <v>743</v>
      </c>
      <c r="S105" s="2"/>
      <c r="T105" s="2" t="s">
        <v>521</v>
      </c>
      <c r="U105" s="2" t="s">
        <v>1129</v>
      </c>
      <c r="V105" s="2"/>
      <c r="W105" s="54">
        <v>50000</v>
      </c>
      <c r="X105" s="2" t="s">
        <v>528</v>
      </c>
      <c r="Y105" s="2"/>
      <c r="Z105" s="9" t="s">
        <v>626</v>
      </c>
      <c r="AA105" s="9"/>
      <c r="AB105"/>
      <c r="AC105"/>
      <c r="AD105"/>
      <c r="AE105"/>
      <c r="AF105"/>
      <c r="AG105"/>
      <c r="AH105"/>
      <c r="AI105"/>
      <c r="AJ105"/>
      <c r="AK105"/>
      <c r="AL105"/>
      <c r="AM105"/>
      <c r="AN105"/>
      <c r="AO105"/>
      <c r="AP105"/>
      <c r="AQ105"/>
      <c r="AR105"/>
      <c r="AS105"/>
      <c r="AT105"/>
      <c r="AU105"/>
      <c r="AV105"/>
      <c r="AW105"/>
      <c r="AX105"/>
      <c r="AY105"/>
      <c r="AZ105"/>
      <c r="BA105"/>
    </row>
    <row r="106" spans="1:53" s="18" customFormat="1" ht="44.25" customHeight="1" x14ac:dyDescent="0.3">
      <c r="A106" s="2" t="s">
        <v>225</v>
      </c>
      <c r="B106" s="2" t="str">
        <f>INDEX('question générale'!$A$2:$B$116,MATCH(A106,'question générale'!$A$2:$A$116,0),2)</f>
        <v>A1300431</v>
      </c>
      <c r="C106" s="2" t="str">
        <f>INDEX('question générale'!$A$2:$C$116,MATCH(B106,'question générale'!$B$2:$B$116,0),3)</f>
        <v>Camargue</v>
      </c>
      <c r="D106" s="2"/>
      <c r="E106" s="52"/>
      <c r="F106" s="2" t="s">
        <v>402</v>
      </c>
      <c r="G106" s="53" t="s">
        <v>523</v>
      </c>
      <c r="H106" s="2" t="s">
        <v>745</v>
      </c>
      <c r="I106" s="2" t="s">
        <v>524</v>
      </c>
      <c r="J106" s="2" t="s">
        <v>746</v>
      </c>
      <c r="K106" s="54">
        <v>20000</v>
      </c>
      <c r="L106" s="48" t="s">
        <v>402</v>
      </c>
      <c r="M106" s="2" t="s">
        <v>536</v>
      </c>
      <c r="N106" s="2"/>
      <c r="O106" s="28">
        <v>45547</v>
      </c>
      <c r="P106" s="2" t="s">
        <v>17</v>
      </c>
      <c r="Q106" s="2" t="s">
        <v>225</v>
      </c>
      <c r="R106" s="2" t="s">
        <v>743</v>
      </c>
      <c r="S106" s="2"/>
      <c r="T106" s="2" t="s">
        <v>521</v>
      </c>
      <c r="U106" s="2"/>
      <c r="V106" s="2"/>
      <c r="W106" s="54">
        <v>20000</v>
      </c>
      <c r="X106" s="2" t="s">
        <v>528</v>
      </c>
      <c r="Y106" s="2"/>
      <c r="Z106" s="9" t="s">
        <v>626</v>
      </c>
      <c r="AA106" s="9"/>
      <c r="AB106"/>
      <c r="AC106"/>
      <c r="AD106"/>
      <c r="AE106"/>
      <c r="AF106"/>
      <c r="AG106"/>
      <c r="AH106"/>
      <c r="AI106"/>
      <c r="AJ106"/>
      <c r="AK106"/>
      <c r="AL106"/>
      <c r="AM106"/>
      <c r="AN106"/>
      <c r="AO106"/>
      <c r="AP106"/>
      <c r="AQ106"/>
      <c r="AR106"/>
      <c r="AS106"/>
      <c r="AT106"/>
      <c r="AU106"/>
      <c r="AV106"/>
      <c r="AW106"/>
      <c r="AX106"/>
      <c r="AY106"/>
      <c r="AZ106"/>
      <c r="BA106"/>
    </row>
    <row r="107" spans="1:53" s="18" customFormat="1" ht="28.8" hidden="1" x14ac:dyDescent="0.3">
      <c r="A107" s="2" t="s">
        <v>225</v>
      </c>
      <c r="B107" s="2" t="str">
        <f>INDEX('question générale'!$A$2:$B$116,MATCH(A107,'question générale'!$A$2:$A$116,0),2)</f>
        <v>A1300431</v>
      </c>
      <c r="C107" s="2" t="str">
        <f>INDEX('question générale'!$A$2:$C$116,MATCH(B107,'question générale'!$B$2:$B$116,0),3)</f>
        <v>Camargue</v>
      </c>
      <c r="D107" s="2"/>
      <c r="E107" s="52"/>
      <c r="F107" s="2" t="s">
        <v>402</v>
      </c>
      <c r="G107" s="53" t="s">
        <v>523</v>
      </c>
      <c r="H107" s="2" t="s">
        <v>744</v>
      </c>
      <c r="I107" s="2" t="s">
        <v>525</v>
      </c>
      <c r="J107" s="2" t="s">
        <v>741</v>
      </c>
      <c r="K107" s="54">
        <v>20000</v>
      </c>
      <c r="L107" s="48" t="s">
        <v>402</v>
      </c>
      <c r="M107" s="2"/>
      <c r="N107" s="2"/>
      <c r="O107" s="28">
        <v>45547</v>
      </c>
      <c r="P107" s="2" t="s">
        <v>17</v>
      </c>
      <c r="Q107" s="2" t="s">
        <v>225</v>
      </c>
      <c r="R107" s="2" t="s">
        <v>743</v>
      </c>
      <c r="S107" s="2"/>
      <c r="T107" s="2" t="s">
        <v>522</v>
      </c>
      <c r="U107" s="2"/>
      <c r="V107" s="2"/>
      <c r="W107" s="54">
        <v>0</v>
      </c>
      <c r="X107" s="2"/>
      <c r="Y107" s="2"/>
      <c r="Z107" s="9" t="s">
        <v>626</v>
      </c>
      <c r="AA107" s="9"/>
      <c r="AB107"/>
      <c r="AC107"/>
      <c r="AD107"/>
      <c r="AE107"/>
      <c r="AF107"/>
      <c r="AG107"/>
      <c r="AH107"/>
      <c r="AI107"/>
      <c r="AJ107"/>
      <c r="AK107"/>
      <c r="AL107"/>
      <c r="AM107"/>
      <c r="AN107"/>
      <c r="AO107"/>
      <c r="AP107"/>
      <c r="AQ107"/>
      <c r="AR107"/>
      <c r="AS107"/>
      <c r="AT107"/>
      <c r="AU107"/>
      <c r="AV107"/>
      <c r="AW107"/>
      <c r="AX107"/>
      <c r="AY107"/>
      <c r="AZ107"/>
      <c r="BA107"/>
    </row>
    <row r="108" spans="1:53" s="18" customFormat="1" ht="28.8" hidden="1" x14ac:dyDescent="0.3">
      <c r="A108" s="2" t="s">
        <v>225</v>
      </c>
      <c r="B108" s="2" t="str">
        <f>INDEX('question générale'!$A$2:$B$116,MATCH(A108,'question générale'!$A$2:$A$116,0),2)</f>
        <v>A1300431</v>
      </c>
      <c r="C108" s="2" t="str">
        <f>INDEX('question générale'!$A$2:$C$116,MATCH(B108,'question générale'!$B$2:$B$116,0),3)</f>
        <v>Camargue</v>
      </c>
      <c r="D108" s="2"/>
      <c r="E108" s="52"/>
      <c r="F108" s="2" t="s">
        <v>402</v>
      </c>
      <c r="G108" s="53" t="s">
        <v>523</v>
      </c>
      <c r="H108" s="2" t="s">
        <v>750</v>
      </c>
      <c r="I108" s="2" t="s">
        <v>535</v>
      </c>
      <c r="J108" s="2" t="s">
        <v>751</v>
      </c>
      <c r="K108" s="54" t="s">
        <v>752</v>
      </c>
      <c r="L108" s="2" t="s">
        <v>402</v>
      </c>
      <c r="M108" s="2"/>
      <c r="N108" s="2"/>
      <c r="O108" s="28">
        <v>45547</v>
      </c>
      <c r="P108" s="2" t="s">
        <v>17</v>
      </c>
      <c r="Q108" s="2" t="s">
        <v>225</v>
      </c>
      <c r="R108" s="2" t="s">
        <v>743</v>
      </c>
      <c r="S108" s="2"/>
      <c r="T108" s="2" t="s">
        <v>522</v>
      </c>
      <c r="U108" s="2"/>
      <c r="V108" s="2" t="s">
        <v>751</v>
      </c>
      <c r="W108" s="54">
        <v>0</v>
      </c>
      <c r="X108" s="2"/>
      <c r="Y108" s="2"/>
      <c r="Z108" s="9" t="s">
        <v>626</v>
      </c>
      <c r="AA108" s="9"/>
      <c r="AB108"/>
      <c r="AC108"/>
      <c r="AD108"/>
      <c r="AE108"/>
      <c r="AF108"/>
      <c r="AG108"/>
      <c r="AH108"/>
      <c r="AI108"/>
      <c r="AJ108"/>
      <c r="AK108"/>
      <c r="AL108"/>
      <c r="AM108"/>
      <c r="AN108"/>
      <c r="AO108"/>
      <c r="AP108"/>
      <c r="AQ108"/>
      <c r="AR108"/>
      <c r="AS108"/>
      <c r="AT108"/>
      <c r="AU108"/>
      <c r="AV108"/>
      <c r="AW108"/>
      <c r="AX108"/>
      <c r="AY108"/>
      <c r="AZ108"/>
      <c r="BA108"/>
    </row>
    <row r="109" spans="1:53" ht="72" x14ac:dyDescent="0.3">
      <c r="A109" s="2" t="s">
        <v>148</v>
      </c>
      <c r="B109" s="2" t="str">
        <f>INDEX('question générale'!$A$2:$B$116,MATCH(A109,'question générale'!$A$2:$A$116,0),2)</f>
        <v>A1302902</v>
      </c>
      <c r="C109" s="2" t="str">
        <f>INDEX('question générale'!$A$2:$C$116,MATCH(B109,'question générale'!$B$2:$B$116,0),3)</f>
        <v>Autour de Craponne, de la Roque à Salon</v>
      </c>
      <c r="D109" s="2"/>
      <c r="E109" s="52"/>
      <c r="F109" s="2" t="s">
        <v>518</v>
      </c>
      <c r="G109" s="53" t="s">
        <v>59</v>
      </c>
      <c r="H109" s="2" t="s">
        <v>70</v>
      </c>
      <c r="I109" s="2" t="s">
        <v>205</v>
      </c>
      <c r="J109" s="2" t="s">
        <v>69</v>
      </c>
      <c r="K109" s="54">
        <v>18852</v>
      </c>
      <c r="L109" s="48" t="s">
        <v>518</v>
      </c>
      <c r="M109" s="2" t="s">
        <v>536</v>
      </c>
      <c r="N109" s="2"/>
      <c r="O109" s="2"/>
      <c r="P109" s="2" t="s">
        <v>686</v>
      </c>
      <c r="Q109" s="2" t="s">
        <v>270</v>
      </c>
      <c r="R109" s="2"/>
      <c r="S109" s="2" t="s">
        <v>399</v>
      </c>
      <c r="T109" s="2" t="s">
        <v>521</v>
      </c>
      <c r="U109" s="2" t="s">
        <v>1345</v>
      </c>
      <c r="V109" s="2"/>
      <c r="W109" s="54">
        <f>K109*1.23</f>
        <v>23187.96</v>
      </c>
      <c r="X109" s="2" t="s">
        <v>528</v>
      </c>
      <c r="Y109" s="2"/>
      <c r="Z109" s="9" t="s">
        <v>626</v>
      </c>
      <c r="AA109" s="9"/>
    </row>
    <row r="110" spans="1:53" ht="72" x14ac:dyDescent="0.3">
      <c r="A110" s="2" t="s">
        <v>148</v>
      </c>
      <c r="B110" s="2" t="str">
        <f>INDEX('question générale'!$A$2:$B$116,MATCH(A110,'question générale'!$A$2:$A$116,0),2)</f>
        <v>A1302902</v>
      </c>
      <c r="C110" s="2" t="str">
        <f>INDEX('question générale'!$A$2:$C$116,MATCH(B110,'question générale'!$B$2:$B$116,0),3)</f>
        <v>Autour de Craponne, de la Roque à Salon</v>
      </c>
      <c r="D110" s="2"/>
      <c r="E110" s="52"/>
      <c r="F110" s="2" t="s">
        <v>518</v>
      </c>
      <c r="G110" s="53" t="s">
        <v>59</v>
      </c>
      <c r="H110" s="2" t="s">
        <v>1357</v>
      </c>
      <c r="I110" s="2" t="s">
        <v>205</v>
      </c>
      <c r="J110" s="2" t="s">
        <v>71</v>
      </c>
      <c r="K110" s="54">
        <v>14472</v>
      </c>
      <c r="L110" s="48" t="s">
        <v>518</v>
      </c>
      <c r="M110" s="2" t="s">
        <v>536</v>
      </c>
      <c r="N110" s="2"/>
      <c r="O110" s="2"/>
      <c r="P110" s="2" t="s">
        <v>686</v>
      </c>
      <c r="Q110" s="2" t="s">
        <v>270</v>
      </c>
      <c r="R110" s="2"/>
      <c r="S110" s="2" t="s">
        <v>399</v>
      </c>
      <c r="T110" s="2" t="s">
        <v>521</v>
      </c>
      <c r="U110" s="2" t="s">
        <v>1345</v>
      </c>
      <c r="V110" s="2"/>
      <c r="W110" s="54">
        <f>K110*1.23</f>
        <v>17800.560000000001</v>
      </c>
      <c r="X110" s="2" t="s">
        <v>528</v>
      </c>
      <c r="Y110" s="2"/>
      <c r="Z110" s="9" t="s">
        <v>626</v>
      </c>
      <c r="AA110" s="9"/>
    </row>
    <row r="111" spans="1:53" ht="43.2" x14ac:dyDescent="0.3">
      <c r="A111" s="2" t="s">
        <v>270</v>
      </c>
      <c r="B111" s="2" t="str">
        <f>INDEX('question générale'!$A$2:$B$116,MATCH(A111,'question générale'!$A$2:$A$116,0),2)</f>
        <v>A1302902</v>
      </c>
      <c r="C111" s="2" t="str">
        <f>INDEX('question générale'!$A$2:$C$116,MATCH(B111,'question générale'!$B$2:$B$116,0),3)</f>
        <v>Autour de Craponne, de la Roque à Salon</v>
      </c>
      <c r="D111" s="2"/>
      <c r="E111" s="52"/>
      <c r="F111" s="2" t="s">
        <v>402</v>
      </c>
      <c r="G111" s="53" t="s">
        <v>523</v>
      </c>
      <c r="H111" s="2" t="s">
        <v>1650</v>
      </c>
      <c r="I111" s="2" t="s">
        <v>545</v>
      </c>
      <c r="J111" s="2" t="s">
        <v>706</v>
      </c>
      <c r="K111" s="54"/>
      <c r="L111" s="48"/>
      <c r="M111" s="2"/>
      <c r="N111" s="2"/>
      <c r="O111" s="2"/>
      <c r="P111" s="2" t="s">
        <v>686</v>
      </c>
      <c r="Q111" s="2" t="s">
        <v>270</v>
      </c>
      <c r="R111" s="2"/>
      <c r="S111" s="4"/>
      <c r="T111" s="2" t="s">
        <v>521</v>
      </c>
      <c r="U111" s="2" t="s">
        <v>1151</v>
      </c>
      <c r="V111" s="2"/>
      <c r="W111" s="54"/>
      <c r="X111" s="2"/>
      <c r="Y111" s="2"/>
      <c r="Z111" s="9" t="s">
        <v>626</v>
      </c>
      <c r="AA111" s="9"/>
    </row>
    <row r="112" spans="1:53" ht="43.2" x14ac:dyDescent="0.3">
      <c r="A112" s="11" t="s">
        <v>1310</v>
      </c>
      <c r="B112" s="2" t="str">
        <f>INDEX('question générale'!$A$2:$B$116,MATCH(A112,'question générale'!$A$2:$A$116,0),2)</f>
        <v>A1300424</v>
      </c>
      <c r="C112" s="2" t="str">
        <f>INDEX('question générale'!$A$2:$C$116,MATCH(B112,'question générale'!$B$2:$B$116,0),3)</f>
        <v>Camargue</v>
      </c>
      <c r="D112" s="2"/>
      <c r="E112" s="52"/>
      <c r="F112" s="2" t="s">
        <v>402</v>
      </c>
      <c r="G112" s="53" t="s">
        <v>523</v>
      </c>
      <c r="H112" s="2" t="s">
        <v>1366</v>
      </c>
      <c r="I112" s="2" t="s">
        <v>524</v>
      </c>
      <c r="J112" s="2" t="s">
        <v>1651</v>
      </c>
      <c r="K112" s="54">
        <v>930000</v>
      </c>
      <c r="L112" s="48" t="s">
        <v>518</v>
      </c>
      <c r="M112" s="2" t="s">
        <v>536</v>
      </c>
      <c r="N112" s="2"/>
      <c r="O112" s="28">
        <v>45533</v>
      </c>
      <c r="P112" s="2" t="s">
        <v>419</v>
      </c>
      <c r="Q112" s="11" t="s">
        <v>228</v>
      </c>
      <c r="R112" s="11" t="s">
        <v>401</v>
      </c>
      <c r="S112" s="2"/>
      <c r="T112" s="2" t="s">
        <v>521</v>
      </c>
      <c r="U112" s="2" t="s">
        <v>1345</v>
      </c>
      <c r="V112" s="2"/>
      <c r="W112" s="54">
        <f>K112*1.23</f>
        <v>1143900</v>
      </c>
      <c r="X112" s="2" t="s">
        <v>528</v>
      </c>
      <c r="Y112" s="2"/>
      <c r="Z112" s="9" t="s">
        <v>626</v>
      </c>
      <c r="AA112" s="9"/>
    </row>
    <row r="113" spans="1:39" ht="28.8" x14ac:dyDescent="0.3">
      <c r="A113" s="11" t="s">
        <v>1310</v>
      </c>
      <c r="B113" s="2" t="str">
        <f>INDEX('question générale'!$A$2:$B$116,MATCH(A113,'question générale'!$A$2:$A$116,0),2)</f>
        <v>A1300424</v>
      </c>
      <c r="C113" s="2" t="str">
        <f>INDEX('question générale'!$A$2:$C$116,MATCH(B113,'question générale'!$B$2:$B$116,0),3)</f>
        <v>Camargue</v>
      </c>
      <c r="D113" s="2"/>
      <c r="E113" s="52"/>
      <c r="F113" s="2" t="s">
        <v>402</v>
      </c>
      <c r="G113" s="53" t="s">
        <v>523</v>
      </c>
      <c r="H113" s="2" t="s">
        <v>421</v>
      </c>
      <c r="I113" s="2" t="s">
        <v>524</v>
      </c>
      <c r="J113" s="2" t="s">
        <v>1651</v>
      </c>
      <c r="K113" s="54">
        <f>1500*350</f>
        <v>525000</v>
      </c>
      <c r="L113" s="48" t="s">
        <v>35</v>
      </c>
      <c r="M113" s="2" t="s">
        <v>537</v>
      </c>
      <c r="N113" s="2"/>
      <c r="O113" s="28">
        <v>45533</v>
      </c>
      <c r="P113" s="2" t="s">
        <v>419</v>
      </c>
      <c r="Q113" s="11" t="s">
        <v>228</v>
      </c>
      <c r="R113" s="11" t="s">
        <v>401</v>
      </c>
      <c r="S113" s="2"/>
      <c r="T113" s="2" t="s">
        <v>521</v>
      </c>
      <c r="U113" s="2"/>
      <c r="V113" s="2"/>
      <c r="W113" s="54">
        <f>K113</f>
        <v>525000</v>
      </c>
      <c r="X113" s="2" t="s">
        <v>554</v>
      </c>
      <c r="Y113" s="2"/>
      <c r="Z113" s="9" t="s">
        <v>626</v>
      </c>
      <c r="AA113" s="9"/>
    </row>
    <row r="114" spans="1:39" ht="28.8" x14ac:dyDescent="0.3">
      <c r="A114" s="11" t="s">
        <v>1310</v>
      </c>
      <c r="B114" s="2" t="str">
        <f>INDEX('question générale'!$A$2:$B$116,MATCH(A114,'question générale'!$A$2:$A$116,0),2)</f>
        <v>A1300424</v>
      </c>
      <c r="C114" s="2" t="str">
        <f>INDEX('question générale'!$A$2:$C$116,MATCH(B114,'question générale'!$B$2:$B$116,0),3)</f>
        <v>Camargue</v>
      </c>
      <c r="D114" s="2"/>
      <c r="E114" s="52"/>
      <c r="F114" s="2" t="s">
        <v>402</v>
      </c>
      <c r="G114" s="53" t="s">
        <v>523</v>
      </c>
      <c r="H114" s="2" t="s">
        <v>1652</v>
      </c>
      <c r="I114" s="2" t="s">
        <v>524</v>
      </c>
      <c r="J114" s="2" t="s">
        <v>423</v>
      </c>
      <c r="K114" s="54">
        <f>700*750</f>
        <v>525000</v>
      </c>
      <c r="L114" s="48" t="s">
        <v>35</v>
      </c>
      <c r="M114" s="2" t="s">
        <v>536</v>
      </c>
      <c r="N114" s="2"/>
      <c r="O114" s="28">
        <v>45533</v>
      </c>
      <c r="P114" s="2" t="s">
        <v>419</v>
      </c>
      <c r="Q114" s="11" t="s">
        <v>228</v>
      </c>
      <c r="R114" s="11" t="s">
        <v>401</v>
      </c>
      <c r="S114" s="2"/>
      <c r="T114" s="2" t="s">
        <v>521</v>
      </c>
      <c r="U114" s="2"/>
      <c r="V114" s="2"/>
      <c r="W114" s="54">
        <f>K114</f>
        <v>525000</v>
      </c>
      <c r="X114" s="2" t="s">
        <v>528</v>
      </c>
      <c r="Y114" s="2"/>
      <c r="Z114" s="9" t="s">
        <v>626</v>
      </c>
      <c r="AA114" s="9"/>
    </row>
    <row r="115" spans="1:39" ht="28.8" x14ac:dyDescent="0.3">
      <c r="A115" s="11" t="s">
        <v>1310</v>
      </c>
      <c r="B115" s="2" t="str">
        <f>INDEX('question générale'!$A$2:$B$116,MATCH(A115,'question générale'!$A$2:$A$116,0),2)</f>
        <v>A1300424</v>
      </c>
      <c r="C115" s="2" t="str">
        <f>INDEX('question générale'!$A$2:$C$116,MATCH(B115,'question générale'!$B$2:$B$116,0),3)</f>
        <v>Camargue</v>
      </c>
      <c r="D115" s="2"/>
      <c r="E115" s="52"/>
      <c r="F115" s="2" t="s">
        <v>402</v>
      </c>
      <c r="G115" s="53" t="s">
        <v>523</v>
      </c>
      <c r="H115" s="2" t="s">
        <v>1653</v>
      </c>
      <c r="I115" s="2" t="s">
        <v>525</v>
      </c>
      <c r="J115" s="2" t="s">
        <v>420</v>
      </c>
      <c r="K115" s="54">
        <v>200000</v>
      </c>
      <c r="L115" s="48" t="s">
        <v>35</v>
      </c>
      <c r="M115" s="2" t="s">
        <v>536</v>
      </c>
      <c r="N115" s="2"/>
      <c r="O115" s="28">
        <v>45533</v>
      </c>
      <c r="P115" s="2" t="s">
        <v>419</v>
      </c>
      <c r="Q115" s="11" t="s">
        <v>228</v>
      </c>
      <c r="R115" s="11" t="s">
        <v>401</v>
      </c>
      <c r="S115" s="2"/>
      <c r="T115" s="2" t="s">
        <v>521</v>
      </c>
      <c r="U115" s="2" t="s">
        <v>1144</v>
      </c>
      <c r="V115" s="2"/>
      <c r="W115" s="54">
        <v>200000</v>
      </c>
      <c r="X115" s="2" t="s">
        <v>528</v>
      </c>
      <c r="Y115" s="2"/>
      <c r="Z115" s="9" t="s">
        <v>626</v>
      </c>
      <c r="AA115" s="9"/>
    </row>
    <row r="116" spans="1:39" ht="28.8" x14ac:dyDescent="0.3">
      <c r="A116" s="11" t="s">
        <v>1310</v>
      </c>
      <c r="B116" s="2" t="str">
        <f>INDEX('question générale'!$A$2:$B$116,MATCH(A116,'question générale'!$A$2:$A$116,0),2)</f>
        <v>A1300424</v>
      </c>
      <c r="C116" s="2" t="str">
        <f>INDEX('question générale'!$A$2:$C$116,MATCH(B116,'question générale'!$B$2:$B$116,0),3)</f>
        <v>Camargue</v>
      </c>
      <c r="D116" s="2"/>
      <c r="E116" s="52"/>
      <c r="F116" s="2" t="s">
        <v>402</v>
      </c>
      <c r="G116" s="53" t="s">
        <v>523</v>
      </c>
      <c r="H116" s="2" t="s">
        <v>1654</v>
      </c>
      <c r="I116" s="2" t="s">
        <v>616</v>
      </c>
      <c r="J116" s="2" t="s">
        <v>422</v>
      </c>
      <c r="K116" s="54">
        <v>40000</v>
      </c>
      <c r="L116" s="48" t="s">
        <v>35</v>
      </c>
      <c r="M116" s="2" t="s">
        <v>537</v>
      </c>
      <c r="N116" s="2"/>
      <c r="O116" s="28">
        <v>45533</v>
      </c>
      <c r="P116" s="2" t="s">
        <v>419</v>
      </c>
      <c r="Q116" s="11" t="s">
        <v>228</v>
      </c>
      <c r="R116" s="11" t="s">
        <v>401</v>
      </c>
      <c r="S116" s="2"/>
      <c r="T116" s="2" t="s">
        <v>521</v>
      </c>
      <c r="U116" s="2"/>
      <c r="V116" s="2"/>
      <c r="W116" s="54">
        <f>K116</f>
        <v>40000</v>
      </c>
      <c r="X116" s="2" t="s">
        <v>554</v>
      </c>
      <c r="Y116" s="2"/>
      <c r="Z116" s="9" t="s">
        <v>626</v>
      </c>
      <c r="AA116" s="9"/>
    </row>
    <row r="117" spans="1:39" ht="28.8" hidden="1" x14ac:dyDescent="0.3">
      <c r="A117" s="11" t="s">
        <v>1310</v>
      </c>
      <c r="B117" s="2" t="str">
        <f>INDEX('question générale'!$A$2:$B$116,MATCH(A117,'question générale'!$A$2:$A$116,0),2)</f>
        <v>A1300424</v>
      </c>
      <c r="C117" s="2" t="str">
        <f>INDEX('question générale'!$A$2:$C$116,MATCH(B117,'question générale'!$B$2:$B$116,0),3)</f>
        <v>Camargue</v>
      </c>
      <c r="D117" s="2" t="s">
        <v>36</v>
      </c>
      <c r="E117" s="52"/>
      <c r="F117" s="2" t="s">
        <v>518</v>
      </c>
      <c r="G117" s="53"/>
      <c r="H117" s="41" t="s">
        <v>1655</v>
      </c>
      <c r="I117" s="2" t="s">
        <v>616</v>
      </c>
      <c r="J117" s="2" t="s">
        <v>37</v>
      </c>
      <c r="K117" s="54">
        <v>42335.5</v>
      </c>
      <c r="L117" s="48" t="s">
        <v>518</v>
      </c>
      <c r="M117" s="2"/>
      <c r="N117" s="2"/>
      <c r="O117" s="28">
        <v>45533</v>
      </c>
      <c r="P117" s="2" t="s">
        <v>419</v>
      </c>
      <c r="Q117" s="11" t="s">
        <v>228</v>
      </c>
      <c r="R117" s="11" t="s">
        <v>401</v>
      </c>
      <c r="S117" s="9"/>
      <c r="T117" s="2" t="s">
        <v>520</v>
      </c>
      <c r="U117" s="2"/>
      <c r="V117" s="2" t="s">
        <v>425</v>
      </c>
      <c r="W117" s="54">
        <v>0</v>
      </c>
      <c r="X117" s="2"/>
      <c r="Y117" s="2"/>
      <c r="Z117" s="9" t="s">
        <v>626</v>
      </c>
      <c r="AA117" s="9"/>
    </row>
    <row r="118" spans="1:39" ht="28.8" hidden="1" x14ac:dyDescent="0.3">
      <c r="A118" s="11" t="s">
        <v>1310</v>
      </c>
      <c r="B118" s="2" t="str">
        <f>INDEX('question générale'!$A$2:$B$116,MATCH(A118,'question générale'!$A$2:$A$116,0),2)</f>
        <v>A1300424</v>
      </c>
      <c r="C118" s="2" t="str">
        <f>INDEX('question générale'!$A$2:$C$116,MATCH(B118,'question générale'!$B$2:$B$116,0),3)</f>
        <v>Camargue</v>
      </c>
      <c r="D118" s="2" t="s">
        <v>1401</v>
      </c>
      <c r="E118" s="52"/>
      <c r="F118" s="2" t="s">
        <v>518</v>
      </c>
      <c r="G118" s="53"/>
      <c r="H118" s="41" t="s">
        <v>1656</v>
      </c>
      <c r="I118" s="2" t="s">
        <v>524</v>
      </c>
      <c r="J118" s="2" t="s">
        <v>38</v>
      </c>
      <c r="K118" s="54">
        <v>45727.5</v>
      </c>
      <c r="L118" s="48" t="s">
        <v>518</v>
      </c>
      <c r="M118" s="2"/>
      <c r="N118" s="2"/>
      <c r="O118" s="28">
        <v>45533</v>
      </c>
      <c r="P118" s="2" t="s">
        <v>419</v>
      </c>
      <c r="Q118" s="11" t="s">
        <v>228</v>
      </c>
      <c r="R118" s="11" t="s">
        <v>401</v>
      </c>
      <c r="S118" s="9"/>
      <c r="T118" s="2" t="s">
        <v>520</v>
      </c>
      <c r="U118" s="2"/>
      <c r="V118" s="2" t="s">
        <v>425</v>
      </c>
      <c r="W118" s="54">
        <v>0</v>
      </c>
      <c r="X118" s="2"/>
      <c r="Y118" s="2"/>
      <c r="Z118" s="9" t="s">
        <v>626</v>
      </c>
      <c r="AA118" s="9"/>
    </row>
    <row r="119" spans="1:39" ht="28.8" hidden="1" x14ac:dyDescent="0.3">
      <c r="A119" s="11" t="s">
        <v>1310</v>
      </c>
      <c r="B119" s="2" t="str">
        <f>INDEX('question générale'!$A$2:$B$116,MATCH(A119,'question générale'!$A$2:$A$116,0),2)</f>
        <v>A1300424</v>
      </c>
      <c r="C119" s="2" t="str">
        <f>INDEX('question générale'!$A$2:$C$116,MATCH(B119,'question générale'!$B$2:$B$116,0),3)</f>
        <v>Camargue</v>
      </c>
      <c r="D119" s="2"/>
      <c r="E119" s="52"/>
      <c r="F119" s="2" t="s">
        <v>402</v>
      </c>
      <c r="G119" s="53" t="s">
        <v>523</v>
      </c>
      <c r="H119" s="2" t="s">
        <v>1358</v>
      </c>
      <c r="I119" s="2" t="s">
        <v>616</v>
      </c>
      <c r="J119" s="2" t="s">
        <v>424</v>
      </c>
      <c r="K119" s="72"/>
      <c r="L119" s="48"/>
      <c r="M119" s="2"/>
      <c r="N119" s="2"/>
      <c r="O119" s="28">
        <v>45533</v>
      </c>
      <c r="P119" s="2" t="s">
        <v>419</v>
      </c>
      <c r="Q119" s="11" t="s">
        <v>228</v>
      </c>
      <c r="R119" s="11" t="s">
        <v>401</v>
      </c>
      <c r="S119" s="2"/>
      <c r="T119" s="2" t="s">
        <v>522</v>
      </c>
      <c r="U119" s="2"/>
      <c r="V119" s="2"/>
      <c r="W119" s="54">
        <v>0</v>
      </c>
      <c r="X119" s="2"/>
      <c r="Y119" s="2"/>
      <c r="Z119" s="9" t="s">
        <v>626</v>
      </c>
      <c r="AA119" s="9"/>
    </row>
    <row r="120" spans="1:39" ht="43.2" x14ac:dyDescent="0.3">
      <c r="A120" s="2" t="s">
        <v>315</v>
      </c>
      <c r="B120" s="2" t="str">
        <f>INDEX('question générale'!$A$2:$B$116,MATCH(A120,'question générale'!$A$2:$A$116,0),2)</f>
        <v>A1300501</v>
      </c>
      <c r="C120" s="2" t="str">
        <f>INDEX('question générale'!$A$2:$C$116,MATCH(B120,'question générale'!$B$2:$B$116,0),3)</f>
        <v>Cours d'eau</v>
      </c>
      <c r="D120" s="2"/>
      <c r="E120" s="52"/>
      <c r="F120" s="2" t="s">
        <v>402</v>
      </c>
      <c r="G120" s="53" t="s">
        <v>523</v>
      </c>
      <c r="H120" s="2" t="s">
        <v>1204</v>
      </c>
      <c r="I120" s="2" t="s">
        <v>205</v>
      </c>
      <c r="J120" s="2" t="s">
        <v>667</v>
      </c>
      <c r="K120" s="54" t="s">
        <v>523</v>
      </c>
      <c r="L120" s="48" t="s">
        <v>402</v>
      </c>
      <c r="M120" s="2" t="s">
        <v>536</v>
      </c>
      <c r="N120" s="2"/>
      <c r="O120" s="28">
        <v>45603</v>
      </c>
      <c r="P120" s="2" t="s">
        <v>17</v>
      </c>
      <c r="Q120" s="2" t="s">
        <v>315</v>
      </c>
      <c r="R120" s="2" t="s">
        <v>659</v>
      </c>
      <c r="S120" s="2"/>
      <c r="T120" s="2" t="s">
        <v>521</v>
      </c>
      <c r="U120" s="2" t="s">
        <v>1243</v>
      </c>
      <c r="V120" s="2"/>
      <c r="W120" s="54" t="s">
        <v>523</v>
      </c>
      <c r="X120" s="2" t="s">
        <v>528</v>
      </c>
      <c r="Y120" s="2"/>
      <c r="Z120" s="9" t="s">
        <v>626</v>
      </c>
      <c r="AA120" s="9"/>
    </row>
    <row r="121" spans="1:39" ht="43.2" x14ac:dyDescent="0.3">
      <c r="A121" s="2" t="s">
        <v>315</v>
      </c>
      <c r="B121" s="2" t="str">
        <f>INDEX('question générale'!$A$2:$B$116,MATCH(A121,'question générale'!$A$2:$A$116,0),2)</f>
        <v>A1300501</v>
      </c>
      <c r="C121" s="2" t="str">
        <f>INDEX('question générale'!$A$2:$C$116,MATCH(B121,'question générale'!$B$2:$B$116,0),3)</f>
        <v>Cours d'eau</v>
      </c>
      <c r="D121" s="2"/>
      <c r="E121" s="52"/>
      <c r="F121" s="2" t="s">
        <v>402</v>
      </c>
      <c r="G121" s="53" t="s">
        <v>523</v>
      </c>
      <c r="H121" s="2" t="s">
        <v>707</v>
      </c>
      <c r="I121" s="2" t="s">
        <v>205</v>
      </c>
      <c r="J121" s="2" t="s">
        <v>708</v>
      </c>
      <c r="K121" s="54" t="s">
        <v>523</v>
      </c>
      <c r="L121" s="48" t="s">
        <v>402</v>
      </c>
      <c r="M121" s="2" t="s">
        <v>536</v>
      </c>
      <c r="N121" s="2"/>
      <c r="O121" s="28">
        <v>45603</v>
      </c>
      <c r="P121" s="2" t="s">
        <v>17</v>
      </c>
      <c r="Q121" s="2" t="s">
        <v>315</v>
      </c>
      <c r="R121" s="2" t="s">
        <v>659</v>
      </c>
      <c r="S121" s="2"/>
      <c r="T121" s="2" t="s">
        <v>521</v>
      </c>
      <c r="U121" s="2" t="s">
        <v>1131</v>
      </c>
      <c r="V121" s="2"/>
      <c r="W121" s="54">
        <f>500*600</f>
        <v>300000</v>
      </c>
      <c r="X121" s="2" t="s">
        <v>528</v>
      </c>
      <c r="Y121" s="2"/>
      <c r="Z121" s="9" t="s">
        <v>399</v>
      </c>
      <c r="AA121" s="9"/>
    </row>
    <row r="122" spans="1:39" ht="121.5" customHeight="1" x14ac:dyDescent="0.3">
      <c r="A122" s="2" t="s">
        <v>315</v>
      </c>
      <c r="B122" s="2" t="str">
        <f>INDEX('question générale'!$A$2:$B$116,MATCH(A122,'question générale'!$A$2:$A$116,0),2)</f>
        <v>A1300501</v>
      </c>
      <c r="C122" s="2" t="str">
        <f>INDEX('question générale'!$A$2:$C$116,MATCH(B122,'question générale'!$B$2:$B$116,0),3)</f>
        <v>Cours d'eau</v>
      </c>
      <c r="D122" s="2"/>
      <c r="E122" s="52"/>
      <c r="F122" s="2" t="s">
        <v>402</v>
      </c>
      <c r="G122" s="53" t="s">
        <v>523</v>
      </c>
      <c r="H122" s="2" t="s">
        <v>663</v>
      </c>
      <c r="I122" s="2" t="s">
        <v>524</v>
      </c>
      <c r="J122" s="2" t="s">
        <v>1359</v>
      </c>
      <c r="K122" s="54">
        <f>6*22000+4*7000</f>
        <v>160000</v>
      </c>
      <c r="L122" s="48" t="s">
        <v>35</v>
      </c>
      <c r="M122" s="2" t="s">
        <v>536</v>
      </c>
      <c r="N122" s="2"/>
      <c r="O122" s="28">
        <v>45603</v>
      </c>
      <c r="P122" s="2" t="s">
        <v>17</v>
      </c>
      <c r="Q122" s="2" t="s">
        <v>315</v>
      </c>
      <c r="R122" s="2" t="s">
        <v>659</v>
      </c>
      <c r="S122" s="2"/>
      <c r="T122" s="2" t="s">
        <v>521</v>
      </c>
      <c r="U122" s="2" t="s">
        <v>1254</v>
      </c>
      <c r="V122" s="2"/>
      <c r="W122" s="54">
        <f>K122</f>
        <v>160000</v>
      </c>
      <c r="X122" s="2" t="s">
        <v>528</v>
      </c>
      <c r="Y122" s="2"/>
      <c r="Z122" s="9" t="s">
        <v>399</v>
      </c>
      <c r="AA122" s="9"/>
    </row>
    <row r="123" spans="1:39" ht="72" x14ac:dyDescent="0.3">
      <c r="A123" s="2" t="s">
        <v>315</v>
      </c>
      <c r="B123" s="2" t="str">
        <f>INDEX('question générale'!$A$2:$B$116,MATCH(A123,'question générale'!$A$2:$A$116,0),2)</f>
        <v>A1300501</v>
      </c>
      <c r="C123" s="2" t="str">
        <f>INDEX('question générale'!$A$2:$C$116,MATCH(B123,'question générale'!$B$2:$B$116,0),3)</f>
        <v>Cours d'eau</v>
      </c>
      <c r="D123" s="2"/>
      <c r="E123" s="52"/>
      <c r="F123" s="2" t="s">
        <v>402</v>
      </c>
      <c r="G123" s="53" t="s">
        <v>523</v>
      </c>
      <c r="H123" s="2" t="s">
        <v>668</v>
      </c>
      <c r="I123" s="2" t="s">
        <v>205</v>
      </c>
      <c r="J123" s="2" t="s">
        <v>1657</v>
      </c>
      <c r="K123" s="54">
        <v>55000</v>
      </c>
      <c r="L123" s="48" t="s">
        <v>402</v>
      </c>
      <c r="M123" s="2" t="s">
        <v>536</v>
      </c>
      <c r="N123" s="2"/>
      <c r="O123" s="28">
        <v>45603</v>
      </c>
      <c r="P123" s="2" t="s">
        <v>17</v>
      </c>
      <c r="Q123" s="2" t="s">
        <v>315</v>
      </c>
      <c r="R123" s="2" t="s">
        <v>659</v>
      </c>
      <c r="S123" s="2"/>
      <c r="T123" s="2" t="s">
        <v>521</v>
      </c>
      <c r="U123" s="2"/>
      <c r="V123" s="2"/>
      <c r="W123" s="54">
        <v>55000</v>
      </c>
      <c r="X123" s="2" t="s">
        <v>528</v>
      </c>
      <c r="Y123" s="2"/>
      <c r="Z123" s="9" t="s">
        <v>626</v>
      </c>
      <c r="AA123" s="9"/>
    </row>
    <row r="124" spans="1:39" s="18" customFormat="1" ht="43.2" x14ac:dyDescent="0.3">
      <c r="A124" s="2" t="s">
        <v>315</v>
      </c>
      <c r="B124" s="2" t="str">
        <f>INDEX('question générale'!$A$2:$B$116,MATCH(A124,'question générale'!$A$2:$A$116,0),2)</f>
        <v>A1300501</v>
      </c>
      <c r="C124" s="2" t="str">
        <f>INDEX('question générale'!$A$2:$C$116,MATCH(B124,'question générale'!$B$2:$B$116,0),3)</f>
        <v>Cours d'eau</v>
      </c>
      <c r="D124" s="2"/>
      <c r="E124" s="52"/>
      <c r="F124" s="2" t="s">
        <v>402</v>
      </c>
      <c r="G124" s="53" t="s">
        <v>523</v>
      </c>
      <c r="H124" s="2" t="s">
        <v>664</v>
      </c>
      <c r="I124" s="2" t="s">
        <v>205</v>
      </c>
      <c r="J124" s="2" t="s">
        <v>665</v>
      </c>
      <c r="K124" s="54">
        <v>30000</v>
      </c>
      <c r="L124" s="48" t="s">
        <v>402</v>
      </c>
      <c r="M124" s="2" t="s">
        <v>536</v>
      </c>
      <c r="N124" s="2"/>
      <c r="O124" s="28">
        <v>45603</v>
      </c>
      <c r="P124" s="2" t="s">
        <v>17</v>
      </c>
      <c r="Q124" s="2" t="s">
        <v>315</v>
      </c>
      <c r="R124" s="2" t="s">
        <v>659</v>
      </c>
      <c r="S124" s="2"/>
      <c r="T124" s="2" t="s">
        <v>521</v>
      </c>
      <c r="U124" s="2" t="s">
        <v>666</v>
      </c>
      <c r="V124" s="2"/>
      <c r="W124" s="54">
        <v>30000</v>
      </c>
      <c r="X124" s="2" t="s">
        <v>528</v>
      </c>
      <c r="Y124" s="2"/>
      <c r="Z124" s="9" t="s">
        <v>399</v>
      </c>
      <c r="AA124" s="9"/>
      <c r="AB124"/>
      <c r="AC124"/>
      <c r="AD124"/>
      <c r="AE124"/>
      <c r="AF124"/>
      <c r="AG124"/>
      <c r="AH124"/>
      <c r="AI124"/>
      <c r="AJ124"/>
      <c r="AK124"/>
      <c r="AL124"/>
      <c r="AM124"/>
    </row>
    <row r="125" spans="1:39" s="18" customFormat="1" ht="43.2" x14ac:dyDescent="0.3">
      <c r="A125" s="2" t="s">
        <v>315</v>
      </c>
      <c r="B125" s="2" t="str">
        <f>INDEX('question générale'!$A$2:$B$116,MATCH(A125,'question générale'!$A$2:$A$116,0),2)</f>
        <v>A1300501</v>
      </c>
      <c r="C125" s="2" t="str">
        <f>INDEX('question générale'!$A$2:$C$116,MATCH(B125,'question générale'!$B$2:$B$116,0),3)</f>
        <v>Cours d'eau</v>
      </c>
      <c r="D125" s="2"/>
      <c r="E125" s="52"/>
      <c r="F125" s="2" t="s">
        <v>402</v>
      </c>
      <c r="G125" s="53" t="s">
        <v>523</v>
      </c>
      <c r="H125" s="2" t="s">
        <v>660</v>
      </c>
      <c r="I125" s="2" t="s">
        <v>524</v>
      </c>
      <c r="J125" s="2" t="s">
        <v>662</v>
      </c>
      <c r="K125" s="54">
        <v>12000</v>
      </c>
      <c r="L125" s="48" t="s">
        <v>35</v>
      </c>
      <c r="M125" s="2" t="s">
        <v>536</v>
      </c>
      <c r="N125" s="2"/>
      <c r="O125" s="28">
        <v>45603</v>
      </c>
      <c r="P125" s="2" t="s">
        <v>17</v>
      </c>
      <c r="Q125" s="2" t="s">
        <v>315</v>
      </c>
      <c r="R125" s="2" t="s">
        <v>659</v>
      </c>
      <c r="S125" s="2"/>
      <c r="T125" s="2" t="s">
        <v>521</v>
      </c>
      <c r="U125" s="2" t="s">
        <v>1130</v>
      </c>
      <c r="V125" s="2" t="s">
        <v>661</v>
      </c>
      <c r="W125" s="54">
        <v>12000</v>
      </c>
      <c r="X125" s="2" t="s">
        <v>528</v>
      </c>
      <c r="Y125" s="2"/>
      <c r="Z125" s="9" t="s">
        <v>626</v>
      </c>
      <c r="AA125" s="9"/>
      <c r="AB125"/>
      <c r="AC125"/>
      <c r="AD125"/>
      <c r="AE125"/>
      <c r="AF125"/>
      <c r="AG125"/>
      <c r="AH125"/>
      <c r="AI125"/>
      <c r="AJ125"/>
      <c r="AK125"/>
      <c r="AL125"/>
      <c r="AM125"/>
    </row>
    <row r="126" spans="1:39" ht="28.8" x14ac:dyDescent="0.3">
      <c r="A126" s="11" t="s">
        <v>1306</v>
      </c>
      <c r="B126" s="2" t="str">
        <f>INDEX('question générale'!$A$2:$B$116,MATCH(A126,'question générale'!$A$2:$A$116,0),2)</f>
        <v>A1309702</v>
      </c>
      <c r="C126" s="2" t="str">
        <f>INDEX('question générale'!$A$2:$C$116,MATCH(B126,'question générale'!$B$2:$B$116,0),3)</f>
        <v>Boisgelin Craponne</v>
      </c>
      <c r="D126" s="2"/>
      <c r="E126" s="52"/>
      <c r="F126" s="2" t="s">
        <v>402</v>
      </c>
      <c r="G126" s="53" t="s">
        <v>523</v>
      </c>
      <c r="H126" s="2" t="s">
        <v>947</v>
      </c>
      <c r="I126" s="2" t="s">
        <v>524</v>
      </c>
      <c r="J126" s="2" t="s">
        <v>945</v>
      </c>
      <c r="K126" s="54">
        <f>ROUND((160000+3500+213000)*1.2,-3)</f>
        <v>452000</v>
      </c>
      <c r="L126" s="48" t="s">
        <v>518</v>
      </c>
      <c r="M126" s="2" t="s">
        <v>536</v>
      </c>
      <c r="N126" s="2"/>
      <c r="O126" s="28">
        <v>45551</v>
      </c>
      <c r="P126" s="2" t="s">
        <v>919</v>
      </c>
      <c r="Q126" s="11" t="s">
        <v>49</v>
      </c>
      <c r="R126" s="2" t="s">
        <v>944</v>
      </c>
      <c r="S126" s="2"/>
      <c r="T126" s="2" t="s">
        <v>521</v>
      </c>
      <c r="U126" s="2" t="s">
        <v>1345</v>
      </c>
      <c r="V126" s="2"/>
      <c r="W126" s="54">
        <f>ROUND((160000+3500+213000)*1.2,-3)*1.11</f>
        <v>501720.00000000006</v>
      </c>
      <c r="X126" s="2" t="s">
        <v>554</v>
      </c>
      <c r="Y126" s="2"/>
      <c r="Z126" s="9" t="s">
        <v>626</v>
      </c>
      <c r="AA126" s="9"/>
    </row>
    <row r="127" spans="1:39" s="18" customFormat="1" ht="28.8" x14ac:dyDescent="0.3">
      <c r="A127" s="11" t="s">
        <v>1306</v>
      </c>
      <c r="B127" s="2" t="str">
        <f>INDEX('question générale'!$A$2:$B$116,MATCH(A127,'question générale'!$A$2:$A$116,0),2)</f>
        <v>A1309702</v>
      </c>
      <c r="C127" s="2" t="str">
        <f>INDEX('question générale'!$A$2:$C$116,MATCH(B127,'question générale'!$B$2:$B$116,0),3)</f>
        <v>Boisgelin Craponne</v>
      </c>
      <c r="D127" s="2"/>
      <c r="E127" s="52"/>
      <c r="F127" s="2" t="s">
        <v>402</v>
      </c>
      <c r="G127" s="53" t="s">
        <v>523</v>
      </c>
      <c r="H127" s="2" t="s">
        <v>946</v>
      </c>
      <c r="I127" s="2" t="s">
        <v>524</v>
      </c>
      <c r="J127" s="2" t="s">
        <v>945</v>
      </c>
      <c r="K127" s="54">
        <v>400000</v>
      </c>
      <c r="L127" s="48" t="s">
        <v>518</v>
      </c>
      <c r="M127" s="2" t="s">
        <v>536</v>
      </c>
      <c r="N127" s="2"/>
      <c r="O127" s="28">
        <v>45551</v>
      </c>
      <c r="P127" s="2" t="s">
        <v>919</v>
      </c>
      <c r="Q127" s="11" t="s">
        <v>49</v>
      </c>
      <c r="R127" s="2" t="s">
        <v>944</v>
      </c>
      <c r="S127" s="2"/>
      <c r="T127" s="2" t="s">
        <v>521</v>
      </c>
      <c r="U127" s="2" t="s">
        <v>1345</v>
      </c>
      <c r="V127" s="2"/>
      <c r="W127" s="54">
        <f>400000*1.11</f>
        <v>444000.00000000006</v>
      </c>
      <c r="X127" s="2" t="s">
        <v>548</v>
      </c>
      <c r="Y127" s="2"/>
      <c r="Z127" s="9" t="s">
        <v>626</v>
      </c>
      <c r="AA127" s="9"/>
      <c r="AB127"/>
      <c r="AC127"/>
      <c r="AD127"/>
      <c r="AE127"/>
      <c r="AF127"/>
      <c r="AG127"/>
      <c r="AH127"/>
      <c r="AI127"/>
      <c r="AJ127"/>
      <c r="AK127"/>
      <c r="AL127"/>
      <c r="AM127"/>
    </row>
    <row r="128" spans="1:39" s="18" customFormat="1" ht="45" customHeight="1" x14ac:dyDescent="0.3">
      <c r="A128" s="11" t="s">
        <v>1306</v>
      </c>
      <c r="B128" s="2" t="str">
        <f>INDEX('question générale'!$A$2:$B$116,MATCH(A128,'question générale'!$A$2:$A$116,0),2)</f>
        <v>A1309702</v>
      </c>
      <c r="C128" s="2" t="str">
        <f>INDEX('question générale'!$A$2:$C$116,MATCH(B128,'question générale'!$B$2:$B$116,0),3)</f>
        <v>Boisgelin Craponne</v>
      </c>
      <c r="D128" s="2"/>
      <c r="E128" s="52"/>
      <c r="F128" s="2" t="s">
        <v>518</v>
      </c>
      <c r="G128" s="53" t="s">
        <v>948</v>
      </c>
      <c r="H128" s="2" t="s">
        <v>955</v>
      </c>
      <c r="I128" s="2" t="s">
        <v>616</v>
      </c>
      <c r="J128" s="2" t="s">
        <v>953</v>
      </c>
      <c r="K128" s="54">
        <v>7000</v>
      </c>
      <c r="L128" s="48" t="s">
        <v>518</v>
      </c>
      <c r="M128" s="2" t="s">
        <v>536</v>
      </c>
      <c r="N128" s="2"/>
      <c r="O128" s="28">
        <v>45551</v>
      </c>
      <c r="P128" s="2" t="s">
        <v>919</v>
      </c>
      <c r="Q128" s="11" t="s">
        <v>49</v>
      </c>
      <c r="R128" s="2" t="s">
        <v>944</v>
      </c>
      <c r="S128" s="2" t="s">
        <v>1200</v>
      </c>
      <c r="T128" s="2" t="s">
        <v>521</v>
      </c>
      <c r="U128" s="2" t="s">
        <v>1345</v>
      </c>
      <c r="V128" s="2"/>
      <c r="W128" s="54">
        <f>7000*1.23</f>
        <v>8610</v>
      </c>
      <c r="X128" s="2" t="s">
        <v>528</v>
      </c>
      <c r="Y128" s="2"/>
      <c r="Z128" s="9" t="s">
        <v>399</v>
      </c>
      <c r="AA128" s="9"/>
      <c r="AB128"/>
      <c r="AC128"/>
      <c r="AD128"/>
      <c r="AE128"/>
      <c r="AF128"/>
      <c r="AG128"/>
      <c r="AH128"/>
      <c r="AI128"/>
      <c r="AJ128"/>
      <c r="AK128"/>
      <c r="AL128"/>
      <c r="AM128"/>
    </row>
    <row r="129" spans="1:39" ht="42.75" hidden="1" customHeight="1" x14ac:dyDescent="0.3">
      <c r="A129" s="11" t="s">
        <v>1306</v>
      </c>
      <c r="B129" s="2" t="str">
        <f>INDEX('question générale'!$A$2:$B$116,MATCH(A129,'question générale'!$A$2:$A$116,0),2)</f>
        <v>A1309702</v>
      </c>
      <c r="C129" s="2" t="str">
        <f>INDEX('question générale'!$A$2:$C$116,MATCH(B129,'question générale'!$B$2:$B$116,0),3)</f>
        <v>Boisgelin Craponne</v>
      </c>
      <c r="D129" s="2"/>
      <c r="E129" s="52"/>
      <c r="F129" s="2" t="s">
        <v>518</v>
      </c>
      <c r="G129" s="53" t="s">
        <v>948</v>
      </c>
      <c r="H129" s="2" t="s">
        <v>962</v>
      </c>
      <c r="I129" s="2" t="s">
        <v>524</v>
      </c>
      <c r="J129" s="2" t="s">
        <v>961</v>
      </c>
      <c r="K129" s="54">
        <v>8000</v>
      </c>
      <c r="L129" s="48" t="s">
        <v>518</v>
      </c>
      <c r="M129" s="2" t="s">
        <v>536</v>
      </c>
      <c r="N129" s="2"/>
      <c r="O129" s="28">
        <v>45551</v>
      </c>
      <c r="P129" s="2" t="s">
        <v>919</v>
      </c>
      <c r="Q129" s="11" t="s">
        <v>49</v>
      </c>
      <c r="R129" s="2" t="s">
        <v>944</v>
      </c>
      <c r="S129" s="2"/>
      <c r="T129" s="2" t="s">
        <v>522</v>
      </c>
      <c r="U129" s="2" t="s">
        <v>821</v>
      </c>
      <c r="V129" s="2" t="s">
        <v>821</v>
      </c>
      <c r="W129" s="54">
        <v>0</v>
      </c>
      <c r="X129" s="2"/>
      <c r="Y129" s="2" t="s">
        <v>821</v>
      </c>
      <c r="Z129" s="9" t="s">
        <v>626</v>
      </c>
      <c r="AA129" s="9"/>
    </row>
    <row r="130" spans="1:39" ht="42.75" hidden="1" customHeight="1" x14ac:dyDescent="0.3">
      <c r="A130" s="11" t="s">
        <v>1306</v>
      </c>
      <c r="B130" s="2" t="str">
        <f>INDEX('question générale'!$A$2:$B$116,MATCH(A130,'question générale'!$A$2:$A$116,0),2)</f>
        <v>A1309702</v>
      </c>
      <c r="C130" s="2" t="str">
        <f>INDEX('question générale'!$A$2:$C$116,MATCH(B130,'question générale'!$B$2:$B$116,0),3)</f>
        <v>Boisgelin Craponne</v>
      </c>
      <c r="D130" s="2"/>
      <c r="E130" s="52"/>
      <c r="F130" s="2" t="s">
        <v>518</v>
      </c>
      <c r="G130" s="53" t="s">
        <v>948</v>
      </c>
      <c r="H130" s="2" t="s">
        <v>960</v>
      </c>
      <c r="I130" s="2" t="s">
        <v>535</v>
      </c>
      <c r="J130" s="2" t="s">
        <v>959</v>
      </c>
      <c r="K130" s="54">
        <v>5000</v>
      </c>
      <c r="L130" s="48" t="s">
        <v>518</v>
      </c>
      <c r="M130" s="2" t="s">
        <v>536</v>
      </c>
      <c r="N130" s="2"/>
      <c r="O130" s="28">
        <v>45551</v>
      </c>
      <c r="P130" s="2" t="s">
        <v>919</v>
      </c>
      <c r="Q130" s="11" t="s">
        <v>49</v>
      </c>
      <c r="R130" s="2" t="s">
        <v>944</v>
      </c>
      <c r="S130" s="2"/>
      <c r="T130" s="2" t="s">
        <v>522</v>
      </c>
      <c r="U130" s="2" t="s">
        <v>821</v>
      </c>
      <c r="V130" s="2" t="s">
        <v>821</v>
      </c>
      <c r="W130" s="54">
        <v>0</v>
      </c>
      <c r="X130" s="2"/>
      <c r="Y130" s="2"/>
      <c r="Z130" s="9" t="s">
        <v>399</v>
      </c>
      <c r="AA130" s="9"/>
    </row>
    <row r="131" spans="1:39" ht="57.6" hidden="1" x14ac:dyDescent="0.3">
      <c r="A131" s="11" t="s">
        <v>1306</v>
      </c>
      <c r="B131" s="2" t="str">
        <f>INDEX('question générale'!$A$2:$B$116,MATCH(A131,'question générale'!$A$2:$A$116,0),2)</f>
        <v>A1309702</v>
      </c>
      <c r="C131" s="2" t="str">
        <f>INDEX('question générale'!$A$2:$C$116,MATCH(B131,'question générale'!$B$2:$B$116,0),3)</f>
        <v>Boisgelin Craponne</v>
      </c>
      <c r="D131" s="2"/>
      <c r="E131" s="52"/>
      <c r="F131" s="2" t="s">
        <v>518</v>
      </c>
      <c r="G131" s="53" t="s">
        <v>948</v>
      </c>
      <c r="H131" s="2" t="s">
        <v>958</v>
      </c>
      <c r="I131" s="2" t="s">
        <v>616</v>
      </c>
      <c r="J131" s="2" t="s">
        <v>957</v>
      </c>
      <c r="K131" s="54">
        <v>12000</v>
      </c>
      <c r="L131" s="48" t="s">
        <v>518</v>
      </c>
      <c r="M131" s="2" t="s">
        <v>536</v>
      </c>
      <c r="N131" s="2"/>
      <c r="O131" s="28">
        <v>45551</v>
      </c>
      <c r="P131" s="2" t="s">
        <v>919</v>
      </c>
      <c r="Q131" s="11" t="s">
        <v>49</v>
      </c>
      <c r="R131" s="2" t="s">
        <v>944</v>
      </c>
      <c r="S131" s="2" t="s">
        <v>520</v>
      </c>
      <c r="T131" s="2" t="s">
        <v>520</v>
      </c>
      <c r="U131" s="2"/>
      <c r="V131" s="2" t="s">
        <v>1255</v>
      </c>
      <c r="W131" s="54">
        <v>0</v>
      </c>
      <c r="X131" s="2"/>
      <c r="Y131" s="2"/>
      <c r="Z131" s="9" t="s">
        <v>399</v>
      </c>
      <c r="AA131" s="9"/>
    </row>
    <row r="132" spans="1:39" ht="42.75" hidden="1" customHeight="1" x14ac:dyDescent="0.3">
      <c r="A132" s="11" t="s">
        <v>1306</v>
      </c>
      <c r="B132" s="2" t="str">
        <f>INDEX('question générale'!$A$2:$B$116,MATCH(A132,'question générale'!$A$2:$A$116,0),2)</f>
        <v>A1309702</v>
      </c>
      <c r="C132" s="2" t="str">
        <f>INDEX('question générale'!$A$2:$C$116,MATCH(B132,'question générale'!$B$2:$B$116,0),3)</f>
        <v>Boisgelin Craponne</v>
      </c>
      <c r="D132" s="2"/>
      <c r="E132" s="52"/>
      <c r="F132" s="2" t="s">
        <v>518</v>
      </c>
      <c r="G132" s="53" t="s">
        <v>948</v>
      </c>
      <c r="H132" s="2" t="s">
        <v>956</v>
      </c>
      <c r="I132" s="2" t="s">
        <v>524</v>
      </c>
      <c r="J132" s="2" t="s">
        <v>945</v>
      </c>
      <c r="K132" s="54">
        <v>36000</v>
      </c>
      <c r="L132" s="48" t="s">
        <v>518</v>
      </c>
      <c r="M132" s="2" t="s">
        <v>536</v>
      </c>
      <c r="N132" s="2"/>
      <c r="O132" s="28">
        <v>45551</v>
      </c>
      <c r="P132" s="2" t="s">
        <v>919</v>
      </c>
      <c r="Q132" s="11" t="s">
        <v>49</v>
      </c>
      <c r="R132" s="2" t="s">
        <v>944</v>
      </c>
      <c r="S132" s="2" t="s">
        <v>177</v>
      </c>
      <c r="T132" s="2" t="s">
        <v>522</v>
      </c>
      <c r="U132" s="2" t="s">
        <v>821</v>
      </c>
      <c r="V132" s="2" t="s">
        <v>821</v>
      </c>
      <c r="W132" s="54">
        <v>0</v>
      </c>
      <c r="X132" s="2"/>
      <c r="Y132" s="2"/>
      <c r="Z132" s="9" t="s">
        <v>626</v>
      </c>
      <c r="AA132" s="9"/>
    </row>
    <row r="133" spans="1:39" ht="57.6" hidden="1" x14ac:dyDescent="0.3">
      <c r="A133" s="11" t="s">
        <v>1306</v>
      </c>
      <c r="B133" s="2" t="str">
        <f>INDEX('question générale'!$A$2:$B$116,MATCH(A133,'question générale'!$A$2:$A$116,0),2)</f>
        <v>A1309702</v>
      </c>
      <c r="C133" s="2" t="str">
        <f>INDEX('question générale'!$A$2:$C$116,MATCH(B133,'question générale'!$B$2:$B$116,0),3)</f>
        <v>Boisgelin Craponne</v>
      </c>
      <c r="D133" s="2"/>
      <c r="E133" s="52"/>
      <c r="F133" s="2" t="s">
        <v>518</v>
      </c>
      <c r="G133" s="53" t="s">
        <v>948</v>
      </c>
      <c r="H133" s="2" t="s">
        <v>954</v>
      </c>
      <c r="I133" s="2" t="s">
        <v>616</v>
      </c>
      <c r="J133" s="2" t="s">
        <v>953</v>
      </c>
      <c r="K133" s="54">
        <v>12000</v>
      </c>
      <c r="L133" s="48" t="s">
        <v>518</v>
      </c>
      <c r="M133" s="2" t="s">
        <v>536</v>
      </c>
      <c r="N133" s="2"/>
      <c r="O133" s="28">
        <v>45551</v>
      </c>
      <c r="P133" s="2" t="s">
        <v>919</v>
      </c>
      <c r="Q133" s="11" t="s">
        <v>49</v>
      </c>
      <c r="R133" s="2" t="s">
        <v>944</v>
      </c>
      <c r="S133" s="2" t="s">
        <v>520</v>
      </c>
      <c r="T133" s="2" t="s">
        <v>520</v>
      </c>
      <c r="U133" s="2"/>
      <c r="V133" s="2" t="s">
        <v>1255</v>
      </c>
      <c r="W133" s="54">
        <v>0</v>
      </c>
      <c r="X133" s="2"/>
      <c r="Y133" s="2"/>
      <c r="Z133" s="9" t="s">
        <v>399</v>
      </c>
      <c r="AA133" s="9"/>
    </row>
    <row r="134" spans="1:39" ht="42.75" hidden="1" customHeight="1" x14ac:dyDescent="0.3">
      <c r="A134" s="11" t="s">
        <v>1306</v>
      </c>
      <c r="B134" s="2" t="str">
        <f>INDEX('question générale'!$A$2:$B$116,MATCH(A134,'question générale'!$A$2:$A$116,0),2)</f>
        <v>A1309702</v>
      </c>
      <c r="C134" s="2" t="str">
        <f>INDEX('question générale'!$A$2:$C$116,MATCH(B134,'question générale'!$B$2:$B$116,0),3)</f>
        <v>Boisgelin Craponne</v>
      </c>
      <c r="D134" s="2"/>
      <c r="E134" s="52"/>
      <c r="F134" s="2" t="s">
        <v>518</v>
      </c>
      <c r="G134" s="53" t="s">
        <v>948</v>
      </c>
      <c r="H134" s="2" t="s">
        <v>952</v>
      </c>
      <c r="I134" s="2" t="s">
        <v>524</v>
      </c>
      <c r="J134" s="2" t="s">
        <v>951</v>
      </c>
      <c r="K134" s="54">
        <v>28000</v>
      </c>
      <c r="L134" s="48" t="s">
        <v>518</v>
      </c>
      <c r="M134" s="2" t="s">
        <v>536</v>
      </c>
      <c r="N134" s="2"/>
      <c r="O134" s="28">
        <v>45551</v>
      </c>
      <c r="P134" s="2" t="s">
        <v>919</v>
      </c>
      <c r="Q134" s="11" t="s">
        <v>49</v>
      </c>
      <c r="R134" s="2" t="s">
        <v>944</v>
      </c>
      <c r="S134" s="2" t="s">
        <v>177</v>
      </c>
      <c r="T134" s="2" t="s">
        <v>522</v>
      </c>
      <c r="U134" s="2" t="s">
        <v>821</v>
      </c>
      <c r="V134" s="2" t="s">
        <v>821</v>
      </c>
      <c r="W134" s="54">
        <v>0</v>
      </c>
      <c r="X134" s="2"/>
      <c r="Y134" s="2" t="s">
        <v>821</v>
      </c>
      <c r="Z134" s="9" t="s">
        <v>626</v>
      </c>
      <c r="AA134" s="9"/>
    </row>
    <row r="135" spans="1:39" ht="100.8" hidden="1" x14ac:dyDescent="0.3">
      <c r="A135" s="2" t="s">
        <v>269</v>
      </c>
      <c r="B135" s="2" t="str">
        <f>INDEX('question générale'!$A$2:$B$116,MATCH(A135,'question générale'!$A$2:$A$116,0),2)</f>
        <v>A1304702</v>
      </c>
      <c r="C135" s="2" t="str">
        <f>INDEX('question générale'!$A$2:$C$116,MATCH(B135,'question générale'!$B$2:$B$116,0),3)</f>
        <v>Congrès Canalet</v>
      </c>
      <c r="D135" s="2"/>
      <c r="E135" s="52"/>
      <c r="F135" s="2" t="s">
        <v>518</v>
      </c>
      <c r="G135" s="53" t="s">
        <v>44</v>
      </c>
      <c r="H135" s="2" t="s">
        <v>1658</v>
      </c>
      <c r="I135" s="2" t="s">
        <v>680</v>
      </c>
      <c r="J135" s="2" t="s">
        <v>809</v>
      </c>
      <c r="K135" s="54">
        <v>4970000</v>
      </c>
      <c r="L135" s="48" t="s">
        <v>518</v>
      </c>
      <c r="M135" s="2" t="s">
        <v>537</v>
      </c>
      <c r="N135" s="2"/>
      <c r="O135" s="28">
        <v>45566</v>
      </c>
      <c r="P135" s="2" t="s">
        <v>8</v>
      </c>
      <c r="Q135" s="2" t="s">
        <v>269</v>
      </c>
      <c r="R135" s="2" t="s">
        <v>511</v>
      </c>
      <c r="S135" s="2"/>
      <c r="T135" s="2" t="s">
        <v>520</v>
      </c>
      <c r="U135" s="2" t="s">
        <v>1149</v>
      </c>
      <c r="V135" s="2"/>
      <c r="W135" s="71">
        <f>K135</f>
        <v>4970000</v>
      </c>
      <c r="X135" s="2" t="s">
        <v>554</v>
      </c>
      <c r="Y135" s="2"/>
      <c r="Z135" s="9" t="s">
        <v>399</v>
      </c>
      <c r="AA135" s="9"/>
    </row>
    <row r="136" spans="1:39" ht="43.2" x14ac:dyDescent="0.3">
      <c r="A136" s="2" t="s">
        <v>269</v>
      </c>
      <c r="B136" s="2" t="str">
        <f>INDEX('question générale'!$A$2:$B$116,MATCH(A136,'question générale'!$A$2:$A$116,0),2)</f>
        <v>A1304702</v>
      </c>
      <c r="C136" s="2" t="str">
        <f>INDEX('question générale'!$A$2:$C$116,MATCH(B136,'question générale'!$B$2:$B$116,0),3)</f>
        <v>Congrès Canalet</v>
      </c>
      <c r="D136" s="2"/>
      <c r="E136" s="52"/>
      <c r="F136" s="2" t="s">
        <v>518</v>
      </c>
      <c r="G136" s="53" t="s">
        <v>44</v>
      </c>
      <c r="H136" s="2" t="s">
        <v>1659</v>
      </c>
      <c r="I136" s="2" t="s">
        <v>524</v>
      </c>
      <c r="J136" s="2" t="s">
        <v>472</v>
      </c>
      <c r="K136" s="54">
        <v>369644</v>
      </c>
      <c r="L136" s="48" t="s">
        <v>518</v>
      </c>
      <c r="M136" s="2" t="s">
        <v>537</v>
      </c>
      <c r="N136" s="2"/>
      <c r="O136" s="28">
        <v>45566</v>
      </c>
      <c r="P136" s="2" t="s">
        <v>8</v>
      </c>
      <c r="Q136" s="2" t="s">
        <v>269</v>
      </c>
      <c r="R136" s="2" t="s">
        <v>511</v>
      </c>
      <c r="S136" s="2"/>
      <c r="T136" s="2" t="s">
        <v>521</v>
      </c>
      <c r="U136" s="2" t="s">
        <v>1038</v>
      </c>
      <c r="V136" s="2"/>
      <c r="W136" s="54">
        <f>K136*1.25</f>
        <v>462055</v>
      </c>
      <c r="X136" s="2" t="s">
        <v>554</v>
      </c>
      <c r="Y136" s="2"/>
      <c r="Z136" s="9" t="s">
        <v>626</v>
      </c>
      <c r="AA136" s="9"/>
    </row>
    <row r="137" spans="1:39" ht="43.2" x14ac:dyDescent="0.3">
      <c r="A137" s="2" t="s">
        <v>269</v>
      </c>
      <c r="B137" s="2" t="str">
        <f>INDEX('question générale'!$A$2:$B$116,MATCH(A137,'question générale'!$A$2:$A$116,0),2)</f>
        <v>A1304702</v>
      </c>
      <c r="C137" s="2" t="str">
        <f>INDEX('question générale'!$A$2:$C$116,MATCH(B137,'question générale'!$B$2:$B$116,0),3)</f>
        <v>Congrès Canalet</v>
      </c>
      <c r="D137" s="2"/>
      <c r="E137" s="52"/>
      <c r="F137" s="2" t="s">
        <v>518</v>
      </c>
      <c r="G137" s="53" t="s">
        <v>44</v>
      </c>
      <c r="H137" s="2" t="s">
        <v>807</v>
      </c>
      <c r="I137" s="2" t="s">
        <v>616</v>
      </c>
      <c r="J137" s="2" t="s">
        <v>1360</v>
      </c>
      <c r="K137" s="54">
        <v>150000</v>
      </c>
      <c r="L137" s="48" t="s">
        <v>518</v>
      </c>
      <c r="M137" s="2" t="s">
        <v>536</v>
      </c>
      <c r="N137" s="41"/>
      <c r="O137" s="28">
        <v>45566</v>
      </c>
      <c r="P137" s="2" t="s">
        <v>8</v>
      </c>
      <c r="Q137" s="2" t="s">
        <v>269</v>
      </c>
      <c r="R137" s="2" t="s">
        <v>511</v>
      </c>
      <c r="S137" s="41" t="s">
        <v>1152</v>
      </c>
      <c r="T137" s="2" t="s">
        <v>521</v>
      </c>
      <c r="U137" s="2" t="s">
        <v>1345</v>
      </c>
      <c r="V137" s="2"/>
      <c r="W137" s="54">
        <f>K137*1.25</f>
        <v>187500</v>
      </c>
      <c r="X137" s="2" t="s">
        <v>528</v>
      </c>
      <c r="Y137" s="2"/>
      <c r="Z137" s="9" t="s">
        <v>626</v>
      </c>
      <c r="AA137" s="9"/>
    </row>
    <row r="138" spans="1:39" ht="43.2" x14ac:dyDescent="0.3">
      <c r="A138" s="2" t="s">
        <v>269</v>
      </c>
      <c r="B138" s="2" t="str">
        <f>INDEX('question générale'!$A$2:$B$116,MATCH(A138,'question générale'!$A$2:$A$116,0),2)</f>
        <v>A1304702</v>
      </c>
      <c r="C138" s="2" t="str">
        <f>INDEX('question générale'!$A$2:$C$116,MATCH(B138,'question générale'!$B$2:$B$116,0),3)</f>
        <v>Congrès Canalet</v>
      </c>
      <c r="D138" s="2"/>
      <c r="E138" s="52"/>
      <c r="F138" s="2" t="s">
        <v>518</v>
      </c>
      <c r="G138" s="53" t="s">
        <v>44</v>
      </c>
      <c r="H138" s="2" t="s">
        <v>1660</v>
      </c>
      <c r="I138" s="2" t="s">
        <v>524</v>
      </c>
      <c r="J138" s="2" t="s">
        <v>1661</v>
      </c>
      <c r="K138" s="54">
        <v>53000</v>
      </c>
      <c r="L138" s="48" t="s">
        <v>518</v>
      </c>
      <c r="M138" s="2" t="s">
        <v>536</v>
      </c>
      <c r="N138" s="2" t="s">
        <v>512</v>
      </c>
      <c r="O138" s="28">
        <v>45566</v>
      </c>
      <c r="P138" s="2" t="s">
        <v>8</v>
      </c>
      <c r="Q138" s="2" t="s">
        <v>269</v>
      </c>
      <c r="R138" s="2" t="s">
        <v>511</v>
      </c>
      <c r="S138" s="2"/>
      <c r="T138" s="2" t="s">
        <v>521</v>
      </c>
      <c r="U138" s="2" t="s">
        <v>1345</v>
      </c>
      <c r="V138" s="2"/>
      <c r="W138" s="54">
        <f>K138*1.25</f>
        <v>66250</v>
      </c>
      <c r="X138" s="2" t="s">
        <v>528</v>
      </c>
      <c r="Y138" s="2"/>
      <c r="Z138" s="9" t="s">
        <v>626</v>
      </c>
      <c r="AA138" s="9"/>
    </row>
    <row r="139" spans="1:39" s="18" customFormat="1" ht="43.2" x14ac:dyDescent="0.3">
      <c r="A139" s="2" t="s">
        <v>269</v>
      </c>
      <c r="B139" s="2" t="str">
        <f>INDEX('question générale'!$A$2:$B$116,MATCH(A139,'question générale'!$A$2:$A$116,0),2)</f>
        <v>A1304702</v>
      </c>
      <c r="C139" s="2" t="str">
        <f>INDEX('question générale'!$A$2:$C$116,MATCH(B139,'question générale'!$B$2:$B$116,0),3)</f>
        <v>Congrès Canalet</v>
      </c>
      <c r="D139" s="2"/>
      <c r="E139" s="52"/>
      <c r="F139" s="2" t="s">
        <v>518</v>
      </c>
      <c r="G139" s="53" t="s">
        <v>44</v>
      </c>
      <c r="H139" s="2" t="s">
        <v>808</v>
      </c>
      <c r="I139" s="2" t="s">
        <v>545</v>
      </c>
      <c r="J139" s="2" t="s">
        <v>1039</v>
      </c>
      <c r="K139" s="54">
        <v>40000</v>
      </c>
      <c r="L139" s="48" t="s">
        <v>518</v>
      </c>
      <c r="M139" s="2" t="s">
        <v>536</v>
      </c>
      <c r="N139" s="41"/>
      <c r="O139" s="28">
        <v>45566</v>
      </c>
      <c r="P139" s="2" t="s">
        <v>8</v>
      </c>
      <c r="Q139" s="2" t="s">
        <v>269</v>
      </c>
      <c r="R139" s="2" t="s">
        <v>511</v>
      </c>
      <c r="S139" s="41" t="s">
        <v>1152</v>
      </c>
      <c r="T139" s="2" t="s">
        <v>521</v>
      </c>
      <c r="U139" s="2" t="s">
        <v>1345</v>
      </c>
      <c r="V139" s="2"/>
      <c r="W139" s="54">
        <f>K139*1.25</f>
        <v>50000</v>
      </c>
      <c r="X139" s="2" t="s">
        <v>528</v>
      </c>
      <c r="Y139" s="2"/>
      <c r="Z139" s="9" t="s">
        <v>626</v>
      </c>
      <c r="AA139" s="9"/>
      <c r="AB139"/>
      <c r="AC139"/>
      <c r="AD139"/>
      <c r="AE139"/>
      <c r="AF139"/>
      <c r="AG139"/>
      <c r="AH139"/>
      <c r="AI139"/>
      <c r="AJ139"/>
      <c r="AK139"/>
      <c r="AL139"/>
      <c r="AM139"/>
    </row>
    <row r="140" spans="1:39" ht="43.2" x14ac:dyDescent="0.3">
      <c r="A140" s="2" t="s">
        <v>269</v>
      </c>
      <c r="B140" s="2" t="str">
        <f>INDEX('question générale'!$A$2:$B$116,MATCH(A140,'question générale'!$A$2:$A$116,0),2)</f>
        <v>A1304702</v>
      </c>
      <c r="C140" s="2" t="str">
        <f>INDEX('question générale'!$A$2:$C$116,MATCH(B140,'question générale'!$B$2:$B$116,0),3)</f>
        <v>Congrès Canalet</v>
      </c>
      <c r="D140" s="2"/>
      <c r="E140" s="52"/>
      <c r="F140" s="2" t="s">
        <v>518</v>
      </c>
      <c r="G140" s="53" t="s">
        <v>44</v>
      </c>
      <c r="H140" s="2" t="s">
        <v>806</v>
      </c>
      <c r="I140" s="2" t="s">
        <v>616</v>
      </c>
      <c r="J140" s="2" t="s">
        <v>43</v>
      </c>
      <c r="K140" s="54">
        <v>15100</v>
      </c>
      <c r="L140" s="48" t="s">
        <v>518</v>
      </c>
      <c r="M140" s="2" t="s">
        <v>536</v>
      </c>
      <c r="N140" s="41"/>
      <c r="O140" s="28">
        <v>45566</v>
      </c>
      <c r="P140" s="2" t="s">
        <v>8</v>
      </c>
      <c r="Q140" s="2" t="s">
        <v>269</v>
      </c>
      <c r="R140" s="2" t="s">
        <v>511</v>
      </c>
      <c r="S140" s="41" t="s">
        <v>1152</v>
      </c>
      <c r="T140" s="2" t="s">
        <v>521</v>
      </c>
      <c r="U140" s="2" t="s">
        <v>1345</v>
      </c>
      <c r="V140" s="2"/>
      <c r="W140" s="54">
        <f>K140*1.25</f>
        <v>18875</v>
      </c>
      <c r="X140" s="2" t="s">
        <v>528</v>
      </c>
      <c r="Y140" s="2"/>
      <c r="Z140" s="9" t="s">
        <v>626</v>
      </c>
      <c r="AA140" s="9"/>
    </row>
    <row r="141" spans="1:39" s="18" customFormat="1" ht="60" hidden="1" customHeight="1" x14ac:dyDescent="0.3">
      <c r="A141" s="2" t="s">
        <v>269</v>
      </c>
      <c r="B141" s="2" t="str">
        <f>INDEX('question générale'!$A$2:$B$116,MATCH(A141,'question générale'!$A$2:$A$116,0),2)</f>
        <v>A1304702</v>
      </c>
      <c r="C141" s="2" t="str">
        <f>INDEX('question générale'!$A$2:$C$116,MATCH(B141,'question générale'!$B$2:$B$116,0),3)</f>
        <v>Congrès Canalet</v>
      </c>
      <c r="D141" s="2"/>
      <c r="E141" s="52"/>
      <c r="F141" s="2" t="s">
        <v>518</v>
      </c>
      <c r="G141" s="53" t="s">
        <v>44</v>
      </c>
      <c r="H141" s="2" t="s">
        <v>1808</v>
      </c>
      <c r="I141" s="2" t="s">
        <v>524</v>
      </c>
      <c r="J141" s="2" t="s">
        <v>472</v>
      </c>
      <c r="K141" s="54">
        <v>351000</v>
      </c>
      <c r="L141" s="48" t="s">
        <v>518</v>
      </c>
      <c r="M141" s="2" t="s">
        <v>536</v>
      </c>
      <c r="N141" s="2"/>
      <c r="O141" s="28">
        <v>45566</v>
      </c>
      <c r="P141" s="2" t="s">
        <v>8</v>
      </c>
      <c r="Q141" s="2" t="s">
        <v>269</v>
      </c>
      <c r="R141" s="2" t="s">
        <v>511</v>
      </c>
      <c r="S141" s="2"/>
      <c r="T141" s="2" t="s">
        <v>522</v>
      </c>
      <c r="U141" s="2"/>
      <c r="V141" s="2"/>
      <c r="W141" s="54">
        <v>0</v>
      </c>
      <c r="X141" s="2"/>
      <c r="Y141" s="2"/>
      <c r="Z141" s="9" t="s">
        <v>626</v>
      </c>
      <c r="AA141" s="9"/>
      <c r="AB141"/>
      <c r="AC141"/>
      <c r="AD141"/>
      <c r="AE141"/>
      <c r="AF141"/>
      <c r="AG141"/>
      <c r="AH141"/>
      <c r="AI141"/>
      <c r="AJ141"/>
      <c r="AK141"/>
      <c r="AL141"/>
      <c r="AM141"/>
    </row>
    <row r="142" spans="1:39" ht="86.4" hidden="1" x14ac:dyDescent="0.3">
      <c r="A142" s="2" t="s">
        <v>269</v>
      </c>
      <c r="B142" s="2" t="str">
        <f>INDEX('question générale'!$A$2:$B$116,MATCH(A142,'question générale'!$A$2:$A$116,0),2)</f>
        <v>A1304702</v>
      </c>
      <c r="C142" s="2" t="str">
        <f>INDEX('question générale'!$A$2:$C$116,MATCH(B142,'question générale'!$B$2:$B$116,0),3)</f>
        <v>Congrès Canalet</v>
      </c>
      <c r="D142" s="2"/>
      <c r="E142" s="52"/>
      <c r="F142" s="2" t="s">
        <v>518</v>
      </c>
      <c r="G142" s="53" t="s">
        <v>44</v>
      </c>
      <c r="H142" s="2" t="s">
        <v>1662</v>
      </c>
      <c r="I142" s="2" t="s">
        <v>524</v>
      </c>
      <c r="J142" s="2" t="s">
        <v>472</v>
      </c>
      <c r="K142" s="54">
        <v>457000</v>
      </c>
      <c r="L142" s="48" t="s">
        <v>518</v>
      </c>
      <c r="M142" s="2" t="s">
        <v>536</v>
      </c>
      <c r="N142" s="2"/>
      <c r="O142" s="28">
        <v>45566</v>
      </c>
      <c r="P142" s="2" t="s">
        <v>8</v>
      </c>
      <c r="Q142" s="2" t="s">
        <v>269</v>
      </c>
      <c r="R142" s="2" t="s">
        <v>511</v>
      </c>
      <c r="S142" s="2" t="s">
        <v>1809</v>
      </c>
      <c r="T142" s="2" t="s">
        <v>520</v>
      </c>
      <c r="U142" s="2"/>
      <c r="V142" s="2" t="s">
        <v>1810</v>
      </c>
      <c r="W142" s="54">
        <v>0</v>
      </c>
      <c r="X142" s="2"/>
      <c r="Y142" s="2"/>
      <c r="Z142" s="9" t="s">
        <v>626</v>
      </c>
      <c r="AA142" s="9"/>
    </row>
    <row r="143" spans="1:39" ht="43.2" x14ac:dyDescent="0.3">
      <c r="A143" s="2" t="s">
        <v>269</v>
      </c>
      <c r="B143" s="2" t="str">
        <f>INDEX('question générale'!$A$2:$B$116,MATCH(A143,'question générale'!$A$2:$A$116,0),2)</f>
        <v>A1304702</v>
      </c>
      <c r="C143" s="2" t="str">
        <f>INDEX('question générale'!$A$2:$C$116,MATCH(B143,'question générale'!$B$2:$B$116,0),3)</f>
        <v>Congrès Canalet</v>
      </c>
      <c r="D143" s="2"/>
      <c r="E143" s="52"/>
      <c r="F143" s="2" t="s">
        <v>518</v>
      </c>
      <c r="G143" s="53" t="s">
        <v>44</v>
      </c>
      <c r="H143" s="2" t="s">
        <v>1332</v>
      </c>
      <c r="I143" s="2" t="s">
        <v>616</v>
      </c>
      <c r="J143" s="2" t="s">
        <v>1333</v>
      </c>
      <c r="K143" s="54">
        <v>1200000</v>
      </c>
      <c r="L143" s="48" t="s">
        <v>402</v>
      </c>
      <c r="M143" s="2" t="s">
        <v>537</v>
      </c>
      <c r="N143" s="41"/>
      <c r="O143" s="28">
        <v>45566</v>
      </c>
      <c r="P143" s="2" t="s">
        <v>8</v>
      </c>
      <c r="Q143" s="2" t="s">
        <v>269</v>
      </c>
      <c r="R143" s="2" t="s">
        <v>511</v>
      </c>
      <c r="S143" s="41"/>
      <c r="T143" s="2" t="s">
        <v>521</v>
      </c>
      <c r="U143" s="2"/>
      <c r="V143" s="2"/>
      <c r="W143" s="54">
        <f>K143</f>
        <v>1200000</v>
      </c>
      <c r="X143" s="2" t="s">
        <v>528</v>
      </c>
      <c r="Y143" s="2"/>
      <c r="Z143" s="9" t="s">
        <v>399</v>
      </c>
      <c r="AA143" s="9"/>
    </row>
    <row r="144" spans="1:39" ht="57.6" hidden="1" x14ac:dyDescent="0.3">
      <c r="A144" s="2" t="s">
        <v>158</v>
      </c>
      <c r="B144" s="2" t="str">
        <f>INDEX('question générale'!$A$2:$B$116,MATCH(A144,'question générale'!$A$2:$A$116,0),2)</f>
        <v>A1305102</v>
      </c>
      <c r="C144" s="2" t="str">
        <f>INDEX('question générale'!$A$2:$C$116,MATCH(B144,'question générale'!$B$2:$B$116,0),3)</f>
        <v>Autour de Craponne, de la Roque à Salon</v>
      </c>
      <c r="D144" s="2"/>
      <c r="E144" s="52"/>
      <c r="F144" s="2" t="s">
        <v>518</v>
      </c>
      <c r="G144" s="53" t="s">
        <v>119</v>
      </c>
      <c r="H144" s="2" t="s">
        <v>1663</v>
      </c>
      <c r="I144" s="2"/>
      <c r="J144" s="2" t="s">
        <v>1361</v>
      </c>
      <c r="K144" s="54">
        <v>144052</v>
      </c>
      <c r="L144" s="48" t="s">
        <v>518</v>
      </c>
      <c r="M144" s="2" t="s">
        <v>537</v>
      </c>
      <c r="N144" s="2"/>
      <c r="O144" s="2"/>
      <c r="P144" s="2"/>
      <c r="Q144" s="2" t="s">
        <v>1341</v>
      </c>
      <c r="R144" s="2"/>
      <c r="S144" s="2"/>
      <c r="T144" s="2"/>
      <c r="U144" s="2"/>
      <c r="V144" s="2"/>
      <c r="W144" s="54"/>
      <c r="X144" s="2"/>
      <c r="Y144" s="2"/>
      <c r="Z144" s="9"/>
      <c r="AA144" s="9"/>
    </row>
    <row r="145" spans="1:39" ht="57.6" hidden="1" x14ac:dyDescent="0.3">
      <c r="A145" s="2" t="s">
        <v>158</v>
      </c>
      <c r="B145" s="2" t="str">
        <f>INDEX('question générale'!$A$2:$B$116,MATCH(A145,'question générale'!$A$2:$A$116,0),2)</f>
        <v>A1305102</v>
      </c>
      <c r="C145" s="2" t="str">
        <f>INDEX('question générale'!$A$2:$C$116,MATCH(B145,'question générale'!$B$2:$B$116,0),3)</f>
        <v>Autour de Craponne, de la Roque à Salon</v>
      </c>
      <c r="D145" s="2"/>
      <c r="E145" s="52"/>
      <c r="F145" s="2" t="s">
        <v>518</v>
      </c>
      <c r="G145" s="53" t="s">
        <v>119</v>
      </c>
      <c r="H145" s="2" t="s">
        <v>1367</v>
      </c>
      <c r="I145" s="2"/>
      <c r="J145" s="2" t="s">
        <v>1362</v>
      </c>
      <c r="K145" s="54">
        <v>1334</v>
      </c>
      <c r="L145" s="48" t="s">
        <v>518</v>
      </c>
      <c r="M145" s="2" t="s">
        <v>537</v>
      </c>
      <c r="N145" s="2"/>
      <c r="O145" s="2"/>
      <c r="P145" s="2"/>
      <c r="Q145" s="2" t="s">
        <v>1341</v>
      </c>
      <c r="R145" s="2"/>
      <c r="S145" s="2"/>
      <c r="T145" s="2"/>
      <c r="U145" s="2"/>
      <c r="V145" s="2"/>
      <c r="W145" s="54"/>
      <c r="X145" s="2"/>
      <c r="Y145" s="2"/>
      <c r="Z145" s="9"/>
      <c r="AA145" s="9"/>
    </row>
    <row r="146" spans="1:39" ht="57.6" hidden="1" x14ac:dyDescent="0.3">
      <c r="A146" s="2" t="s">
        <v>158</v>
      </c>
      <c r="B146" s="2" t="str">
        <f>INDEX('question générale'!$A$2:$B$116,MATCH(A146,'question générale'!$A$2:$A$116,0),2)</f>
        <v>A1305102</v>
      </c>
      <c r="C146" s="2" t="str">
        <f>INDEX('question générale'!$A$2:$C$116,MATCH(B146,'question générale'!$B$2:$B$116,0),3)</f>
        <v>Autour de Craponne, de la Roque à Salon</v>
      </c>
      <c r="D146" s="2"/>
      <c r="E146" s="52"/>
      <c r="F146" s="2" t="s">
        <v>518</v>
      </c>
      <c r="G146" s="53" t="s">
        <v>119</v>
      </c>
      <c r="H146" s="2" t="s">
        <v>1664</v>
      </c>
      <c r="I146" s="2"/>
      <c r="J146" s="2" t="s">
        <v>1811</v>
      </c>
      <c r="K146" s="54">
        <v>46116</v>
      </c>
      <c r="L146" s="48" t="s">
        <v>518</v>
      </c>
      <c r="M146" s="2" t="s">
        <v>537</v>
      </c>
      <c r="N146" s="2"/>
      <c r="O146" s="2"/>
      <c r="P146" s="2"/>
      <c r="Q146" s="2" t="s">
        <v>1341</v>
      </c>
      <c r="R146" s="2"/>
      <c r="S146" s="2"/>
      <c r="T146" s="2"/>
      <c r="U146" s="2"/>
      <c r="V146" s="2"/>
      <c r="W146" s="54"/>
      <c r="X146" s="2"/>
      <c r="Y146" s="2"/>
      <c r="Z146" s="9"/>
      <c r="AA146" s="9"/>
    </row>
    <row r="147" spans="1:39" ht="57.6" hidden="1" x14ac:dyDescent="0.3">
      <c r="A147" s="2" t="s">
        <v>158</v>
      </c>
      <c r="B147" s="2" t="str">
        <f>INDEX('question générale'!$A$2:$B$116,MATCH(A147,'question générale'!$A$2:$A$116,0),2)</f>
        <v>A1305102</v>
      </c>
      <c r="C147" s="2" t="str">
        <f>INDEX('question générale'!$A$2:$C$116,MATCH(B147,'question générale'!$B$2:$B$116,0),3)</f>
        <v>Autour de Craponne, de la Roque à Salon</v>
      </c>
      <c r="D147" s="2"/>
      <c r="E147" s="52"/>
      <c r="F147" s="2" t="s">
        <v>518</v>
      </c>
      <c r="G147" s="53" t="s">
        <v>119</v>
      </c>
      <c r="H147" s="2" t="s">
        <v>1367</v>
      </c>
      <c r="I147" s="2"/>
      <c r="J147" s="2" t="s">
        <v>1812</v>
      </c>
      <c r="K147" s="54">
        <v>5275</v>
      </c>
      <c r="L147" s="48" t="s">
        <v>518</v>
      </c>
      <c r="M147" s="2" t="s">
        <v>537</v>
      </c>
      <c r="N147" s="2"/>
      <c r="O147" s="2"/>
      <c r="P147" s="2"/>
      <c r="Q147" s="2" t="s">
        <v>1341</v>
      </c>
      <c r="R147" s="2"/>
      <c r="S147" s="2"/>
      <c r="T147" s="2"/>
      <c r="U147" s="2"/>
      <c r="V147" s="2"/>
      <c r="W147" s="54"/>
      <c r="X147" s="2"/>
      <c r="Y147" s="2"/>
      <c r="Z147" s="9"/>
      <c r="AA147" s="9"/>
    </row>
    <row r="148" spans="1:39" ht="57.6" hidden="1" x14ac:dyDescent="0.3">
      <c r="A148" s="2" t="s">
        <v>158</v>
      </c>
      <c r="B148" s="2" t="str">
        <f>INDEX('question générale'!$A$2:$B$116,MATCH(A148,'question générale'!$A$2:$A$116,0),2)</f>
        <v>A1305102</v>
      </c>
      <c r="C148" s="2" t="str">
        <f>INDEX('question générale'!$A$2:$C$116,MATCH(B148,'question générale'!$B$2:$B$116,0),3)</f>
        <v>Autour de Craponne, de la Roque à Salon</v>
      </c>
      <c r="D148" s="2"/>
      <c r="E148" s="52"/>
      <c r="F148" s="2" t="s">
        <v>518</v>
      </c>
      <c r="G148" s="53" t="s">
        <v>119</v>
      </c>
      <c r="H148" s="2" t="s">
        <v>1665</v>
      </c>
      <c r="I148" s="2"/>
      <c r="J148" s="2" t="s">
        <v>1813</v>
      </c>
      <c r="K148" s="54">
        <v>569766</v>
      </c>
      <c r="L148" s="48" t="s">
        <v>518</v>
      </c>
      <c r="M148" s="2" t="s">
        <v>537</v>
      </c>
      <c r="N148" s="2"/>
      <c r="O148" s="2"/>
      <c r="P148" s="2"/>
      <c r="Q148" s="2" t="s">
        <v>1341</v>
      </c>
      <c r="R148" s="2"/>
      <c r="S148" s="2"/>
      <c r="T148" s="2"/>
      <c r="U148" s="2"/>
      <c r="V148" s="2"/>
      <c r="W148" s="54"/>
      <c r="X148" s="2"/>
      <c r="Y148" s="2"/>
      <c r="Z148" s="9"/>
      <c r="AA148" s="9"/>
    </row>
    <row r="149" spans="1:39" ht="57.6" hidden="1" x14ac:dyDescent="0.3">
      <c r="A149" s="2" t="s">
        <v>158</v>
      </c>
      <c r="B149" s="2" t="str">
        <f>INDEX('question générale'!$A$2:$B$116,MATCH(A149,'question générale'!$A$2:$A$116,0),2)</f>
        <v>A1305102</v>
      </c>
      <c r="C149" s="2" t="str">
        <f>INDEX('question générale'!$A$2:$C$116,MATCH(B149,'question générale'!$B$2:$B$116,0),3)</f>
        <v>Autour de Craponne, de la Roque à Salon</v>
      </c>
      <c r="D149" s="2"/>
      <c r="E149" s="52"/>
      <c r="F149" s="2" t="s">
        <v>518</v>
      </c>
      <c r="G149" s="53" t="s">
        <v>119</v>
      </c>
      <c r="H149" s="2" t="s">
        <v>1814</v>
      </c>
      <c r="I149" s="2"/>
      <c r="J149" s="2" t="s">
        <v>1815</v>
      </c>
      <c r="K149" s="54">
        <v>2500</v>
      </c>
      <c r="L149" s="48" t="s">
        <v>518</v>
      </c>
      <c r="M149" s="2" t="s">
        <v>537</v>
      </c>
      <c r="N149" s="2"/>
      <c r="O149" s="2"/>
      <c r="P149" s="2"/>
      <c r="Q149" s="2" t="s">
        <v>1341</v>
      </c>
      <c r="R149" s="2"/>
      <c r="S149" s="2"/>
      <c r="T149" s="2"/>
      <c r="U149" s="2"/>
      <c r="V149" s="2"/>
      <c r="W149" s="54"/>
      <c r="X149" s="2"/>
      <c r="Y149" s="2"/>
      <c r="Z149" s="9"/>
      <c r="AA149" s="9"/>
    </row>
    <row r="150" spans="1:39" ht="57.6" x14ac:dyDescent="0.3">
      <c r="A150" s="2" t="s">
        <v>155</v>
      </c>
      <c r="B150" s="2" t="str">
        <f>INDEX('question générale'!$A$2:$B$116,MATCH(A150,'question générale'!$A$2:$A$116,0),2)</f>
        <v>A1306901</v>
      </c>
      <c r="C150" s="2" t="str">
        <f>INDEX('question générale'!$A$2:$C$116,MATCH(B150,'question générale'!$B$2:$B$116,0),3)</f>
        <v>Autour de Craponne, de la Roque à Salon</v>
      </c>
      <c r="D150" s="2"/>
      <c r="E150" s="52"/>
      <c r="F150" s="2" t="s">
        <v>518</v>
      </c>
      <c r="G150" s="53" t="s">
        <v>119</v>
      </c>
      <c r="H150" s="2" t="s">
        <v>1816</v>
      </c>
      <c r="I150" s="2" t="s">
        <v>524</v>
      </c>
      <c r="J150" s="2" t="s">
        <v>1817</v>
      </c>
      <c r="K150" s="54">
        <v>1010393</v>
      </c>
      <c r="L150" s="48" t="s">
        <v>518</v>
      </c>
      <c r="M150" s="2" t="s">
        <v>537</v>
      </c>
      <c r="N150" s="2"/>
      <c r="O150" s="28">
        <v>45548</v>
      </c>
      <c r="P150" s="2" t="s">
        <v>8</v>
      </c>
      <c r="Q150" s="10" t="s">
        <v>155</v>
      </c>
      <c r="R150" s="2" t="s">
        <v>448</v>
      </c>
      <c r="S150" s="2"/>
      <c r="T150" s="2" t="s">
        <v>521</v>
      </c>
      <c r="U150" s="2" t="s">
        <v>1345</v>
      </c>
      <c r="V150" s="2"/>
      <c r="W150" s="54">
        <f>K150*1.25</f>
        <v>1262991.25</v>
      </c>
      <c r="X150" s="2" t="s">
        <v>528</v>
      </c>
      <c r="Y150" s="2"/>
      <c r="Z150" s="9" t="s">
        <v>626</v>
      </c>
      <c r="AA150" s="9"/>
    </row>
    <row r="151" spans="1:39" ht="28.8" x14ac:dyDescent="0.3">
      <c r="A151" s="10" t="s">
        <v>155</v>
      </c>
      <c r="B151" s="2" t="str">
        <f>INDEX('question générale'!$A$2:$B$116,MATCH(A151,'question générale'!$A$2:$A$116,0),2)</f>
        <v>A1306901</v>
      </c>
      <c r="C151" s="2" t="str">
        <f>INDEX('question générale'!$A$2:$C$116,MATCH(B151,'question générale'!$B$2:$B$116,0),3)</f>
        <v>Autour de Craponne, de la Roque à Salon</v>
      </c>
      <c r="D151" s="2"/>
      <c r="E151" s="52"/>
      <c r="F151" s="2" t="s">
        <v>402</v>
      </c>
      <c r="G151" s="53" t="s">
        <v>523</v>
      </c>
      <c r="H151" s="2" t="s">
        <v>1166</v>
      </c>
      <c r="I151" s="2" t="s">
        <v>205</v>
      </c>
      <c r="J151" s="2" t="s">
        <v>1666</v>
      </c>
      <c r="K151" s="71">
        <v>300000</v>
      </c>
      <c r="L151" s="48" t="s">
        <v>35</v>
      </c>
      <c r="M151" s="2"/>
      <c r="N151" s="2"/>
      <c r="O151" s="28">
        <v>45548</v>
      </c>
      <c r="P151" s="2" t="s">
        <v>8</v>
      </c>
      <c r="Q151" s="10" t="s">
        <v>155</v>
      </c>
      <c r="R151" s="2" t="s">
        <v>448</v>
      </c>
      <c r="S151" s="2"/>
      <c r="T151" s="2" t="s">
        <v>521</v>
      </c>
      <c r="U151" s="2" t="s">
        <v>1167</v>
      </c>
      <c r="V151" s="2"/>
      <c r="W151" s="54">
        <f>K151</f>
        <v>300000</v>
      </c>
      <c r="X151" s="2" t="s">
        <v>548</v>
      </c>
      <c r="Y151" s="2"/>
      <c r="Z151" s="9" t="s">
        <v>626</v>
      </c>
      <c r="AA151" s="9"/>
    </row>
    <row r="152" spans="1:39" ht="57.6" x14ac:dyDescent="0.3">
      <c r="A152" s="2" t="s">
        <v>155</v>
      </c>
      <c r="B152" s="2" t="str">
        <f>INDEX('question générale'!$A$2:$B$116,MATCH(A152,'question générale'!$A$2:$A$116,0),2)</f>
        <v>A1306901</v>
      </c>
      <c r="C152" s="2" t="str">
        <f>INDEX('question générale'!$A$2:$C$116,MATCH(B152,'question générale'!$B$2:$B$116,0),3)</f>
        <v>Autour de Craponne, de la Roque à Salon</v>
      </c>
      <c r="D152" s="2"/>
      <c r="E152" s="52"/>
      <c r="F152" s="2" t="s">
        <v>518</v>
      </c>
      <c r="G152" s="53" t="s">
        <v>119</v>
      </c>
      <c r="H152" s="2" t="s">
        <v>1667</v>
      </c>
      <c r="I152" s="2" t="s">
        <v>524</v>
      </c>
      <c r="J152" s="2" t="s">
        <v>1818</v>
      </c>
      <c r="K152" s="54">
        <v>239254</v>
      </c>
      <c r="L152" s="48" t="s">
        <v>518</v>
      </c>
      <c r="M152" s="2" t="s">
        <v>537</v>
      </c>
      <c r="N152" s="2"/>
      <c r="O152" s="28">
        <v>45548</v>
      </c>
      <c r="P152" s="2" t="s">
        <v>8</v>
      </c>
      <c r="Q152" s="10" t="s">
        <v>155</v>
      </c>
      <c r="R152" s="2" t="s">
        <v>448</v>
      </c>
      <c r="S152" s="2"/>
      <c r="T152" s="2" t="s">
        <v>521</v>
      </c>
      <c r="U152" s="2" t="s">
        <v>1345</v>
      </c>
      <c r="V152" s="2"/>
      <c r="W152" s="54">
        <f>K152*1.25</f>
        <v>299067.5</v>
      </c>
      <c r="X152" s="2" t="s">
        <v>528</v>
      </c>
      <c r="Y152" s="2"/>
      <c r="Z152" s="9" t="s">
        <v>626</v>
      </c>
      <c r="AA152" s="9"/>
    </row>
    <row r="153" spans="1:39" ht="57.6" x14ac:dyDescent="0.3">
      <c r="A153" s="2" t="s">
        <v>155</v>
      </c>
      <c r="B153" s="2" t="str">
        <f>INDEX('question générale'!$A$2:$B$116,MATCH(A153,'question générale'!$A$2:$A$116,0),2)</f>
        <v>A1306901</v>
      </c>
      <c r="C153" s="2" t="str">
        <f>INDEX('question générale'!$A$2:$C$116,MATCH(B153,'question générale'!$B$2:$B$116,0),3)</f>
        <v>Autour de Craponne, de la Roque à Salon</v>
      </c>
      <c r="D153" s="2"/>
      <c r="E153" s="52"/>
      <c r="F153" s="2" t="s">
        <v>518</v>
      </c>
      <c r="G153" s="53" t="s">
        <v>119</v>
      </c>
      <c r="H153" s="2" t="s">
        <v>1373</v>
      </c>
      <c r="I153" s="2" t="s">
        <v>524</v>
      </c>
      <c r="J153" s="2" t="s">
        <v>1819</v>
      </c>
      <c r="K153" s="54">
        <v>85570</v>
      </c>
      <c r="L153" s="48" t="s">
        <v>518</v>
      </c>
      <c r="M153" s="2" t="s">
        <v>537</v>
      </c>
      <c r="N153" s="2"/>
      <c r="O153" s="28">
        <v>45548</v>
      </c>
      <c r="P153" s="2" t="s">
        <v>8</v>
      </c>
      <c r="Q153" s="10" t="s">
        <v>155</v>
      </c>
      <c r="R153" s="2" t="s">
        <v>448</v>
      </c>
      <c r="S153" s="2"/>
      <c r="T153" s="2" t="s">
        <v>521</v>
      </c>
      <c r="U153" s="2" t="s">
        <v>1345</v>
      </c>
      <c r="V153" s="2"/>
      <c r="W153" s="54">
        <f>K153*1.25</f>
        <v>106962.5</v>
      </c>
      <c r="X153" s="2" t="s">
        <v>528</v>
      </c>
      <c r="Y153" s="2"/>
      <c r="Z153" s="9" t="s">
        <v>399</v>
      </c>
      <c r="AA153" s="9" t="s">
        <v>1160</v>
      </c>
    </row>
    <row r="154" spans="1:39" ht="57.6" x14ac:dyDescent="0.3">
      <c r="A154" s="2" t="s">
        <v>155</v>
      </c>
      <c r="B154" s="2" t="str">
        <f>INDEX('question générale'!$A$2:$B$116,MATCH(A154,'question générale'!$A$2:$A$116,0),2)</f>
        <v>A1306901</v>
      </c>
      <c r="C154" s="2" t="str">
        <f>INDEX('question générale'!$A$2:$C$116,MATCH(B154,'question générale'!$B$2:$B$116,0),3)</f>
        <v>Autour de Craponne, de la Roque à Salon</v>
      </c>
      <c r="D154" s="2"/>
      <c r="E154" s="52"/>
      <c r="F154" s="2" t="s">
        <v>518</v>
      </c>
      <c r="G154" s="53" t="s">
        <v>119</v>
      </c>
      <c r="H154" s="2" t="s">
        <v>1374</v>
      </c>
      <c r="I154" s="2" t="s">
        <v>524</v>
      </c>
      <c r="J154" s="2" t="s">
        <v>1820</v>
      </c>
      <c r="K154" s="54">
        <v>66650</v>
      </c>
      <c r="L154" s="48" t="s">
        <v>518</v>
      </c>
      <c r="M154" s="2" t="s">
        <v>537</v>
      </c>
      <c r="N154" s="2"/>
      <c r="O154" s="28">
        <v>45548</v>
      </c>
      <c r="P154" s="2" t="s">
        <v>8</v>
      </c>
      <c r="Q154" s="10" t="s">
        <v>155</v>
      </c>
      <c r="R154" s="2" t="s">
        <v>448</v>
      </c>
      <c r="S154" s="2"/>
      <c r="T154" s="2" t="s">
        <v>521</v>
      </c>
      <c r="U154" s="2" t="s">
        <v>1345</v>
      </c>
      <c r="V154" s="2"/>
      <c r="W154" s="54">
        <f>K154*1.25</f>
        <v>83312.5</v>
      </c>
      <c r="X154" s="2" t="s">
        <v>528</v>
      </c>
      <c r="Y154" s="2"/>
      <c r="Z154" s="9" t="s">
        <v>399</v>
      </c>
      <c r="AA154" s="9" t="s">
        <v>1160</v>
      </c>
    </row>
    <row r="155" spans="1:39" s="18" customFormat="1" ht="28.8" x14ac:dyDescent="0.3">
      <c r="A155" s="10" t="s">
        <v>155</v>
      </c>
      <c r="B155" s="2" t="str">
        <f>INDEX('question générale'!$A$2:$B$116,MATCH(A155,'question générale'!$A$2:$A$116,0),2)</f>
        <v>A1306901</v>
      </c>
      <c r="C155" s="2" t="str">
        <f>INDEX('question générale'!$A$2:$C$116,MATCH(B155,'question générale'!$B$2:$B$116,0),3)</f>
        <v>Autour de Craponne, de la Roque à Salon</v>
      </c>
      <c r="D155" s="2"/>
      <c r="E155" s="52"/>
      <c r="F155" s="2" t="s">
        <v>402</v>
      </c>
      <c r="G155" s="53" t="s">
        <v>523</v>
      </c>
      <c r="H155" s="2" t="s">
        <v>1668</v>
      </c>
      <c r="I155" s="2" t="s">
        <v>545</v>
      </c>
      <c r="J155" s="2" t="s">
        <v>449</v>
      </c>
      <c r="K155" s="54">
        <v>40000</v>
      </c>
      <c r="L155" s="48" t="s">
        <v>35</v>
      </c>
      <c r="M155" s="2"/>
      <c r="N155" s="2"/>
      <c r="O155" s="28">
        <v>45548</v>
      </c>
      <c r="P155" s="2" t="s">
        <v>8</v>
      </c>
      <c r="Q155" s="10" t="s">
        <v>155</v>
      </c>
      <c r="R155" s="2" t="s">
        <v>448</v>
      </c>
      <c r="S155" s="2"/>
      <c r="T155" s="2" t="s">
        <v>521</v>
      </c>
      <c r="U155" s="2"/>
      <c r="V155" s="2"/>
      <c r="W155" s="54">
        <f>K155</f>
        <v>40000</v>
      </c>
      <c r="X155" s="2" t="s">
        <v>554</v>
      </c>
      <c r="Y155" s="2"/>
      <c r="Z155" s="9" t="s">
        <v>626</v>
      </c>
      <c r="AA155" s="9"/>
      <c r="AB155"/>
      <c r="AC155"/>
      <c r="AD155"/>
      <c r="AE155"/>
      <c r="AF155"/>
      <c r="AG155"/>
      <c r="AH155"/>
      <c r="AI155"/>
      <c r="AJ155"/>
      <c r="AK155"/>
      <c r="AL155"/>
      <c r="AM155"/>
    </row>
    <row r="156" spans="1:39" s="18" customFormat="1" ht="57.6" hidden="1" x14ac:dyDescent="0.3">
      <c r="A156" s="2" t="s">
        <v>155</v>
      </c>
      <c r="B156" s="2" t="str">
        <f>INDEX('question générale'!$A$2:$B$116,MATCH(A156,'question générale'!$A$2:$A$116,0),2)</f>
        <v>A1306901</v>
      </c>
      <c r="C156" s="2" t="str">
        <f>INDEX('question générale'!$A$2:$C$116,MATCH(B156,'question générale'!$B$2:$B$116,0),3)</f>
        <v>Autour de Craponne, de la Roque à Salon</v>
      </c>
      <c r="D156" s="2"/>
      <c r="E156" s="52"/>
      <c r="F156" s="2" t="s">
        <v>518</v>
      </c>
      <c r="G156" s="53" t="s">
        <v>119</v>
      </c>
      <c r="H156" s="2" t="s">
        <v>1821</v>
      </c>
      <c r="I156" s="2" t="s">
        <v>679</v>
      </c>
      <c r="J156" s="2" t="s">
        <v>1669</v>
      </c>
      <c r="K156" s="54">
        <f>2500+10000+1016000</f>
        <v>1028500</v>
      </c>
      <c r="L156" s="48" t="s">
        <v>518</v>
      </c>
      <c r="M156" s="2" t="s">
        <v>537</v>
      </c>
      <c r="N156" s="2"/>
      <c r="O156" s="28">
        <v>45548</v>
      </c>
      <c r="P156" s="2" t="s">
        <v>8</v>
      </c>
      <c r="Q156" s="10" t="s">
        <v>155</v>
      </c>
      <c r="R156" s="2" t="s">
        <v>448</v>
      </c>
      <c r="S156" s="2"/>
      <c r="T156" s="2" t="s">
        <v>520</v>
      </c>
      <c r="U156" s="44"/>
      <c r="V156" s="2"/>
      <c r="W156" s="72"/>
      <c r="X156" s="2"/>
      <c r="Y156" s="2"/>
      <c r="Z156" s="9"/>
      <c r="AA156" s="9"/>
      <c r="AB156"/>
      <c r="AC156"/>
      <c r="AD156"/>
      <c r="AE156"/>
      <c r="AF156"/>
      <c r="AG156"/>
      <c r="AH156"/>
      <c r="AI156"/>
      <c r="AJ156"/>
      <c r="AK156"/>
      <c r="AL156"/>
      <c r="AM156"/>
    </row>
    <row r="157" spans="1:39" s="18" customFormat="1" ht="57.6" hidden="1" x14ac:dyDescent="0.3">
      <c r="A157" s="2" t="s">
        <v>153</v>
      </c>
      <c r="B157" s="2" t="str">
        <f>INDEX('question générale'!$A$2:$B$116,MATCH(A157,'question générale'!$A$2:$A$116,0),2)</f>
        <v>A1302901</v>
      </c>
      <c r="C157" s="2" t="str">
        <f>INDEX('question générale'!$A$2:$C$116,MATCH(B157,'question générale'!$B$2:$B$116,0),3)</f>
        <v>Autour de Craponne, de la Roque à Salon</v>
      </c>
      <c r="D157" s="2"/>
      <c r="E157" s="52"/>
      <c r="F157" s="2" t="s">
        <v>518</v>
      </c>
      <c r="G157" s="53" t="s">
        <v>119</v>
      </c>
      <c r="H157" s="2" t="s">
        <v>1670</v>
      </c>
      <c r="I157" s="2" t="s">
        <v>545</v>
      </c>
      <c r="J157" s="2" t="s">
        <v>1822</v>
      </c>
      <c r="K157" s="54">
        <v>2011</v>
      </c>
      <c r="L157" s="48" t="s">
        <v>518</v>
      </c>
      <c r="M157" s="2" t="s">
        <v>537</v>
      </c>
      <c r="N157" s="2"/>
      <c r="O157" s="2"/>
      <c r="P157" s="2"/>
      <c r="Q157" s="2" t="s">
        <v>1341</v>
      </c>
      <c r="R157" s="2"/>
      <c r="S157" s="2"/>
      <c r="T157" s="2"/>
      <c r="U157" s="2"/>
      <c r="V157" s="2"/>
      <c r="W157" s="54"/>
      <c r="X157" s="2"/>
      <c r="Y157" s="2"/>
      <c r="Z157" s="9"/>
      <c r="AA157" s="9"/>
      <c r="AB157"/>
      <c r="AC157"/>
      <c r="AD157"/>
      <c r="AE157"/>
      <c r="AF157"/>
      <c r="AG157"/>
      <c r="AH157"/>
      <c r="AI157"/>
      <c r="AJ157"/>
      <c r="AK157"/>
      <c r="AL157"/>
      <c r="AM157"/>
    </row>
    <row r="158" spans="1:39" s="18" customFormat="1" ht="57.6" hidden="1" x14ac:dyDescent="0.3">
      <c r="A158" s="2" t="s">
        <v>153</v>
      </c>
      <c r="B158" s="2" t="str">
        <f>INDEX('question générale'!$A$2:$B$116,MATCH(A158,'question générale'!$A$2:$A$116,0),2)</f>
        <v>A1302901</v>
      </c>
      <c r="C158" s="2" t="str">
        <f>INDEX('question générale'!$A$2:$C$116,MATCH(B158,'question générale'!$B$2:$B$116,0),3)</f>
        <v>Autour de Craponne, de la Roque à Salon</v>
      </c>
      <c r="D158" s="2"/>
      <c r="E158" s="52"/>
      <c r="F158" s="2" t="s">
        <v>518</v>
      </c>
      <c r="G158" s="53" t="s">
        <v>119</v>
      </c>
      <c r="H158" s="2" t="s">
        <v>1372</v>
      </c>
      <c r="I158" s="2" t="s">
        <v>524</v>
      </c>
      <c r="J158" s="2" t="s">
        <v>1385</v>
      </c>
      <c r="K158" s="54">
        <v>280904</v>
      </c>
      <c r="L158" s="48" t="s">
        <v>518</v>
      </c>
      <c r="M158" s="2" t="s">
        <v>537</v>
      </c>
      <c r="N158" s="2"/>
      <c r="O158" s="2"/>
      <c r="P158" s="2"/>
      <c r="Q158" s="2" t="s">
        <v>1341</v>
      </c>
      <c r="R158" s="2"/>
      <c r="S158" s="2"/>
      <c r="T158" s="2"/>
      <c r="U158" s="2"/>
      <c r="V158" s="2"/>
      <c r="W158" s="54"/>
      <c r="X158" s="2"/>
      <c r="Y158" s="2"/>
      <c r="Z158" s="9"/>
      <c r="AA158" s="9"/>
      <c r="AB158"/>
      <c r="AC158"/>
      <c r="AD158"/>
      <c r="AE158"/>
      <c r="AF158"/>
      <c r="AG158"/>
      <c r="AH158"/>
      <c r="AI158"/>
      <c r="AJ158"/>
      <c r="AK158"/>
      <c r="AL158"/>
      <c r="AM158"/>
    </row>
    <row r="159" spans="1:39" s="18" customFormat="1" ht="57.6" hidden="1" x14ac:dyDescent="0.3">
      <c r="A159" s="2" t="s">
        <v>153</v>
      </c>
      <c r="B159" s="2" t="str">
        <f>INDEX('question générale'!$A$2:$B$116,MATCH(A159,'question générale'!$A$2:$A$116,0),2)</f>
        <v>A1302901</v>
      </c>
      <c r="C159" s="2" t="str">
        <f>INDEX('question générale'!$A$2:$C$116,MATCH(B159,'question générale'!$B$2:$B$116,0),3)</f>
        <v>Autour de Craponne, de la Roque à Salon</v>
      </c>
      <c r="D159" s="2"/>
      <c r="E159" s="52"/>
      <c r="F159" s="2" t="s">
        <v>518</v>
      </c>
      <c r="G159" s="53" t="s">
        <v>119</v>
      </c>
      <c r="H159" s="2" t="s">
        <v>1368</v>
      </c>
      <c r="I159" s="2" t="s">
        <v>524</v>
      </c>
      <c r="J159" s="2" t="s">
        <v>120</v>
      </c>
      <c r="K159" s="54">
        <v>293475</v>
      </c>
      <c r="L159" s="48" t="s">
        <v>518</v>
      </c>
      <c r="M159" s="2" t="s">
        <v>537</v>
      </c>
      <c r="N159" s="2"/>
      <c r="O159" s="2"/>
      <c r="P159" s="2"/>
      <c r="Q159" s="2" t="s">
        <v>1341</v>
      </c>
      <c r="R159" s="2"/>
      <c r="S159" s="2"/>
      <c r="T159" s="2"/>
      <c r="U159" s="2"/>
      <c r="V159" s="2"/>
      <c r="W159" s="54"/>
      <c r="X159" s="2"/>
      <c r="Y159" s="2"/>
      <c r="Z159" s="9"/>
      <c r="AA159" s="9"/>
      <c r="AB159"/>
      <c r="AC159"/>
      <c r="AD159"/>
      <c r="AE159"/>
      <c r="AF159"/>
      <c r="AG159"/>
      <c r="AH159"/>
      <c r="AI159"/>
      <c r="AJ159"/>
      <c r="AK159"/>
      <c r="AL159"/>
      <c r="AM159"/>
    </row>
    <row r="160" spans="1:39" s="18" customFormat="1" ht="57.6" hidden="1" x14ac:dyDescent="0.3">
      <c r="A160" s="2" t="s">
        <v>153</v>
      </c>
      <c r="B160" s="2" t="str">
        <f>INDEX('question générale'!$A$2:$B$116,MATCH(A160,'question générale'!$A$2:$A$116,0),2)</f>
        <v>A1302901</v>
      </c>
      <c r="C160" s="2" t="str">
        <f>INDEX('question générale'!$A$2:$C$116,MATCH(B160,'question générale'!$B$2:$B$116,0),3)</f>
        <v>Autour de Craponne, de la Roque à Salon</v>
      </c>
      <c r="D160" s="2"/>
      <c r="E160" s="52"/>
      <c r="F160" s="2" t="s">
        <v>518</v>
      </c>
      <c r="G160" s="53" t="s">
        <v>119</v>
      </c>
      <c r="H160" s="2" t="s">
        <v>1671</v>
      </c>
      <c r="I160" s="2" t="s">
        <v>524</v>
      </c>
      <c r="J160" s="2" t="s">
        <v>1386</v>
      </c>
      <c r="K160" s="54">
        <v>92338</v>
      </c>
      <c r="L160" s="48" t="s">
        <v>518</v>
      </c>
      <c r="M160" s="2" t="s">
        <v>537</v>
      </c>
      <c r="N160" s="2"/>
      <c r="O160" s="2"/>
      <c r="P160" s="2"/>
      <c r="Q160" s="2" t="s">
        <v>1341</v>
      </c>
      <c r="R160" s="2"/>
      <c r="S160" s="2"/>
      <c r="T160" s="2"/>
      <c r="U160" s="2"/>
      <c r="V160" s="2"/>
      <c r="W160" s="54"/>
      <c r="X160" s="2"/>
      <c r="Y160" s="2"/>
      <c r="Z160" s="9"/>
      <c r="AA160" s="9"/>
      <c r="AB160"/>
      <c r="AC160"/>
      <c r="AD160"/>
      <c r="AE160"/>
      <c r="AF160"/>
      <c r="AG160"/>
      <c r="AH160"/>
      <c r="AI160"/>
      <c r="AJ160"/>
      <c r="AK160"/>
      <c r="AL160"/>
      <c r="AM160"/>
    </row>
    <row r="161" spans="1:39" s="18" customFormat="1" ht="57.6" hidden="1" x14ac:dyDescent="0.3">
      <c r="A161" s="2" t="s">
        <v>153</v>
      </c>
      <c r="B161" s="2" t="str">
        <f>INDEX('question générale'!$A$2:$B$116,MATCH(A161,'question générale'!$A$2:$A$116,0),2)</f>
        <v>A1302901</v>
      </c>
      <c r="C161" s="2" t="str">
        <f>INDEX('question générale'!$A$2:$C$116,MATCH(B161,'question générale'!$B$2:$B$116,0),3)</f>
        <v>Autour de Craponne, de la Roque à Salon</v>
      </c>
      <c r="D161" s="2"/>
      <c r="E161" s="52"/>
      <c r="F161" s="2" t="s">
        <v>518</v>
      </c>
      <c r="G161" s="53" t="s">
        <v>119</v>
      </c>
      <c r="H161" s="2" t="s">
        <v>1368</v>
      </c>
      <c r="I161" s="2" t="s">
        <v>524</v>
      </c>
      <c r="J161" s="2" t="s">
        <v>125</v>
      </c>
      <c r="K161" s="54">
        <v>47531</v>
      </c>
      <c r="L161" s="48" t="s">
        <v>518</v>
      </c>
      <c r="M161" s="2" t="s">
        <v>537</v>
      </c>
      <c r="N161" s="2"/>
      <c r="O161" s="2"/>
      <c r="P161" s="2"/>
      <c r="Q161" s="2" t="s">
        <v>1341</v>
      </c>
      <c r="R161" s="2"/>
      <c r="S161" s="2"/>
      <c r="T161" s="2"/>
      <c r="U161" s="2"/>
      <c r="V161" s="2"/>
      <c r="W161" s="54"/>
      <c r="X161" s="2"/>
      <c r="Y161" s="2"/>
      <c r="Z161" s="9"/>
      <c r="AA161" s="9"/>
      <c r="AB161"/>
      <c r="AC161"/>
      <c r="AD161"/>
      <c r="AE161"/>
      <c r="AF161"/>
      <c r="AG161"/>
      <c r="AH161"/>
      <c r="AI161"/>
      <c r="AJ161"/>
      <c r="AK161"/>
      <c r="AL161"/>
      <c r="AM161"/>
    </row>
    <row r="162" spans="1:39" s="18" customFormat="1" ht="57.6" hidden="1" x14ac:dyDescent="0.3">
      <c r="A162" s="2" t="s">
        <v>153</v>
      </c>
      <c r="B162" s="2" t="str">
        <f>INDEX('question générale'!$A$2:$B$116,MATCH(A162,'question générale'!$A$2:$A$116,0),2)</f>
        <v>A1302901</v>
      </c>
      <c r="C162" s="2" t="str">
        <f>INDEX('question générale'!$A$2:$C$116,MATCH(B162,'question générale'!$B$2:$B$116,0),3)</f>
        <v>Autour de Craponne, de la Roque à Salon</v>
      </c>
      <c r="D162" s="2"/>
      <c r="E162" s="52"/>
      <c r="F162" s="2" t="s">
        <v>518</v>
      </c>
      <c r="G162" s="53" t="s">
        <v>119</v>
      </c>
      <c r="H162" s="2" t="s">
        <v>121</v>
      </c>
      <c r="I162" s="2" t="s">
        <v>524</v>
      </c>
      <c r="J162" s="2" t="s">
        <v>1672</v>
      </c>
      <c r="K162" s="54">
        <v>46943</v>
      </c>
      <c r="L162" s="48" t="s">
        <v>518</v>
      </c>
      <c r="M162" s="2" t="s">
        <v>537</v>
      </c>
      <c r="N162" s="2"/>
      <c r="O162" s="2"/>
      <c r="P162" s="2"/>
      <c r="Q162" s="2" t="s">
        <v>1341</v>
      </c>
      <c r="R162" s="2"/>
      <c r="S162" s="2"/>
      <c r="T162" s="2"/>
      <c r="U162" s="2"/>
      <c r="V162" s="2"/>
      <c r="W162" s="54"/>
      <c r="X162" s="2"/>
      <c r="Y162" s="2"/>
      <c r="Z162" s="9"/>
      <c r="AA162" s="9"/>
      <c r="AB162"/>
      <c r="AC162"/>
      <c r="AD162"/>
      <c r="AE162"/>
      <c r="AF162"/>
      <c r="AG162"/>
      <c r="AH162"/>
      <c r="AI162"/>
      <c r="AJ162"/>
      <c r="AK162"/>
      <c r="AL162"/>
      <c r="AM162"/>
    </row>
    <row r="163" spans="1:39" s="18" customFormat="1" ht="57.6" hidden="1" x14ac:dyDescent="0.3">
      <c r="A163" s="2" t="s">
        <v>153</v>
      </c>
      <c r="B163" s="2" t="str">
        <f>INDEX('question générale'!$A$2:$B$116,MATCH(A163,'question générale'!$A$2:$A$116,0),2)</f>
        <v>A1302901</v>
      </c>
      <c r="C163" s="2" t="str">
        <f>INDEX('question générale'!$A$2:$C$116,MATCH(B163,'question générale'!$B$2:$B$116,0),3)</f>
        <v>Autour de Craponne, de la Roque à Salon</v>
      </c>
      <c r="D163" s="2"/>
      <c r="E163" s="52"/>
      <c r="F163" s="2" t="s">
        <v>518</v>
      </c>
      <c r="G163" s="53" t="s">
        <v>119</v>
      </c>
      <c r="H163" s="2" t="s">
        <v>1369</v>
      </c>
      <c r="I163" s="2" t="s">
        <v>524</v>
      </c>
      <c r="J163" s="2" t="s">
        <v>1387</v>
      </c>
      <c r="K163" s="54">
        <v>5461</v>
      </c>
      <c r="L163" s="48" t="s">
        <v>518</v>
      </c>
      <c r="M163" s="2" t="s">
        <v>537</v>
      </c>
      <c r="N163" s="2"/>
      <c r="O163" s="2"/>
      <c r="P163" s="2"/>
      <c r="Q163" s="2" t="s">
        <v>1341</v>
      </c>
      <c r="R163" s="2"/>
      <c r="S163" s="2"/>
      <c r="T163" s="2"/>
      <c r="U163" s="2"/>
      <c r="V163" s="2"/>
      <c r="W163" s="54"/>
      <c r="X163" s="2"/>
      <c r="Y163" s="2"/>
      <c r="Z163" s="9"/>
      <c r="AA163" s="9"/>
      <c r="AB163"/>
      <c r="AC163"/>
      <c r="AD163"/>
      <c r="AE163"/>
      <c r="AF163"/>
      <c r="AG163"/>
      <c r="AH163"/>
      <c r="AI163"/>
      <c r="AJ163"/>
      <c r="AK163"/>
      <c r="AL163"/>
      <c r="AM163"/>
    </row>
    <row r="164" spans="1:39" ht="57.6" hidden="1" x14ac:dyDescent="0.3">
      <c r="A164" s="2" t="s">
        <v>153</v>
      </c>
      <c r="B164" s="2" t="str">
        <f>INDEX('question générale'!$A$2:$B$116,MATCH(A164,'question générale'!$A$2:$A$116,0),2)</f>
        <v>A1302901</v>
      </c>
      <c r="C164" s="2" t="str">
        <f>INDEX('question générale'!$A$2:$C$116,MATCH(B164,'question générale'!$B$2:$B$116,0),3)</f>
        <v>Autour de Craponne, de la Roque à Salon</v>
      </c>
      <c r="D164" s="2"/>
      <c r="E164" s="52"/>
      <c r="F164" s="2" t="s">
        <v>518</v>
      </c>
      <c r="G164" s="53" t="s">
        <v>119</v>
      </c>
      <c r="H164" s="2" t="s">
        <v>122</v>
      </c>
      <c r="I164" s="2" t="s">
        <v>524</v>
      </c>
      <c r="J164" s="2" t="s">
        <v>126</v>
      </c>
      <c r="K164" s="54">
        <v>3490</v>
      </c>
      <c r="L164" s="48" t="s">
        <v>518</v>
      </c>
      <c r="M164" s="2" t="s">
        <v>537</v>
      </c>
      <c r="N164" s="2"/>
      <c r="O164" s="2"/>
      <c r="P164" s="2"/>
      <c r="Q164" s="2" t="s">
        <v>1341</v>
      </c>
      <c r="R164" s="2"/>
      <c r="S164" s="2"/>
      <c r="T164" s="2"/>
      <c r="U164" s="2"/>
      <c r="V164" s="2"/>
      <c r="W164" s="54"/>
      <c r="X164" s="2"/>
      <c r="Y164" s="2"/>
      <c r="Z164" s="9"/>
      <c r="AA164" s="9"/>
    </row>
    <row r="165" spans="1:39" ht="57.6" hidden="1" x14ac:dyDescent="0.3">
      <c r="A165" s="2" t="s">
        <v>153</v>
      </c>
      <c r="B165" s="2" t="str">
        <f>INDEX('question générale'!$A$2:$B$116,MATCH(A165,'question générale'!$A$2:$A$116,0),2)</f>
        <v>A1302901</v>
      </c>
      <c r="C165" s="2" t="str">
        <f>INDEX('question générale'!$A$2:$C$116,MATCH(B165,'question générale'!$B$2:$B$116,0),3)</f>
        <v>Autour de Craponne, de la Roque à Salon</v>
      </c>
      <c r="D165" s="2"/>
      <c r="E165" s="52"/>
      <c r="F165" s="2" t="s">
        <v>518</v>
      </c>
      <c r="G165" s="53" t="s">
        <v>119</v>
      </c>
      <c r="H165" s="2" t="s">
        <v>1673</v>
      </c>
      <c r="I165" s="2" t="s">
        <v>524</v>
      </c>
      <c r="J165" s="2" t="s">
        <v>1388</v>
      </c>
      <c r="K165" s="54">
        <v>151152</v>
      </c>
      <c r="L165" s="48" t="s">
        <v>518</v>
      </c>
      <c r="M165" s="2" t="s">
        <v>537</v>
      </c>
      <c r="N165" s="2"/>
      <c r="O165" s="2"/>
      <c r="P165" s="2"/>
      <c r="Q165" s="2" t="s">
        <v>1341</v>
      </c>
      <c r="R165" s="2"/>
      <c r="S165" s="2"/>
      <c r="T165" s="2"/>
      <c r="U165" s="2"/>
      <c r="V165" s="2"/>
      <c r="W165" s="54"/>
      <c r="X165" s="2"/>
      <c r="Y165" s="2"/>
      <c r="Z165" s="9"/>
      <c r="AA165" s="9"/>
    </row>
    <row r="166" spans="1:39" ht="57.6" hidden="1" x14ac:dyDescent="0.3">
      <c r="A166" s="2" t="s">
        <v>153</v>
      </c>
      <c r="B166" s="2" t="str">
        <f>INDEX('question générale'!$A$2:$B$116,MATCH(A166,'question générale'!$A$2:$A$116,0),2)</f>
        <v>A1302901</v>
      </c>
      <c r="C166" s="2" t="str">
        <f>INDEX('question générale'!$A$2:$C$116,MATCH(B166,'question générale'!$B$2:$B$116,0),3)</f>
        <v>Autour de Craponne, de la Roque à Salon</v>
      </c>
      <c r="D166" s="2"/>
      <c r="E166" s="52"/>
      <c r="F166" s="2" t="s">
        <v>518</v>
      </c>
      <c r="G166" s="53" t="s">
        <v>119</v>
      </c>
      <c r="H166" s="2" t="s">
        <v>122</v>
      </c>
      <c r="I166" s="2" t="s">
        <v>524</v>
      </c>
      <c r="J166" s="2" t="s">
        <v>123</v>
      </c>
      <c r="K166" s="54">
        <v>17450</v>
      </c>
      <c r="L166" s="48" t="s">
        <v>518</v>
      </c>
      <c r="M166" s="2" t="s">
        <v>537</v>
      </c>
      <c r="N166" s="2"/>
      <c r="O166" s="2"/>
      <c r="P166" s="2"/>
      <c r="Q166" s="2" t="s">
        <v>1341</v>
      </c>
      <c r="R166" s="2"/>
      <c r="S166" s="2"/>
      <c r="T166" s="2"/>
      <c r="U166" s="2"/>
      <c r="V166" s="2"/>
      <c r="W166" s="54"/>
      <c r="X166" s="2"/>
      <c r="Y166" s="2"/>
      <c r="Z166" s="9"/>
      <c r="AA166" s="9"/>
    </row>
    <row r="167" spans="1:39" s="18" customFormat="1" ht="57.6" hidden="1" x14ac:dyDescent="0.3">
      <c r="A167" s="2" t="s">
        <v>153</v>
      </c>
      <c r="B167" s="2" t="str">
        <f>INDEX('question générale'!$A$2:$B$116,MATCH(A167,'question générale'!$A$2:$A$116,0),2)</f>
        <v>A1302901</v>
      </c>
      <c r="C167" s="2" t="str">
        <f>INDEX('question générale'!$A$2:$C$116,MATCH(B167,'question générale'!$B$2:$B$116,0),3)</f>
        <v>Autour de Craponne, de la Roque à Salon</v>
      </c>
      <c r="D167" s="2"/>
      <c r="E167" s="52"/>
      <c r="F167" s="2" t="s">
        <v>518</v>
      </c>
      <c r="G167" s="53" t="s">
        <v>119</v>
      </c>
      <c r="H167" s="2" t="s">
        <v>1823</v>
      </c>
      <c r="I167" s="2" t="s">
        <v>524</v>
      </c>
      <c r="J167" s="2" t="s">
        <v>128</v>
      </c>
      <c r="K167" s="54">
        <f>2500+769000+1019000+432000+160000</f>
        <v>2382500</v>
      </c>
      <c r="L167" s="48" t="s">
        <v>518</v>
      </c>
      <c r="M167" s="2" t="s">
        <v>537</v>
      </c>
      <c r="N167" s="2"/>
      <c r="O167" s="2"/>
      <c r="P167" s="2"/>
      <c r="Q167" s="2" t="s">
        <v>1341</v>
      </c>
      <c r="R167" s="2"/>
      <c r="S167" s="2"/>
      <c r="T167" s="2"/>
      <c r="U167" s="2"/>
      <c r="V167" s="2"/>
      <c r="W167" s="54"/>
      <c r="X167" s="2"/>
      <c r="Y167" s="2"/>
      <c r="Z167" s="9"/>
      <c r="AA167" s="9"/>
      <c r="AB167"/>
      <c r="AC167"/>
      <c r="AD167"/>
      <c r="AE167"/>
      <c r="AF167"/>
      <c r="AG167"/>
      <c r="AH167"/>
      <c r="AI167"/>
      <c r="AJ167"/>
      <c r="AK167"/>
      <c r="AL167"/>
      <c r="AM167"/>
    </row>
    <row r="168" spans="1:39" s="18" customFormat="1" ht="57.6" hidden="1" x14ac:dyDescent="0.3">
      <c r="A168" s="2" t="s">
        <v>153</v>
      </c>
      <c r="B168" s="2" t="str">
        <f>INDEX('question générale'!$A$2:$B$116,MATCH(A168,'question générale'!$A$2:$A$116,0),2)</f>
        <v>A1302901</v>
      </c>
      <c r="C168" s="2" t="str">
        <f>INDEX('question générale'!$A$2:$C$116,MATCH(B168,'question générale'!$B$2:$B$116,0),3)</f>
        <v>Autour de Craponne, de la Roque à Salon</v>
      </c>
      <c r="D168" s="2"/>
      <c r="E168" s="52"/>
      <c r="F168" s="2" t="s">
        <v>518</v>
      </c>
      <c r="G168" s="53" t="s">
        <v>119</v>
      </c>
      <c r="H168" s="2" t="s">
        <v>1674</v>
      </c>
      <c r="I168" s="2" t="s">
        <v>524</v>
      </c>
      <c r="J168" s="2" t="s">
        <v>124</v>
      </c>
      <c r="K168" s="54">
        <f>769000+1019000+432000+160000</f>
        <v>2380000</v>
      </c>
      <c r="L168" s="48" t="s">
        <v>518</v>
      </c>
      <c r="M168" s="2" t="s">
        <v>537</v>
      </c>
      <c r="N168" s="2"/>
      <c r="O168" s="2"/>
      <c r="P168" s="2"/>
      <c r="Q168" s="2" t="s">
        <v>1341</v>
      </c>
      <c r="R168" s="2"/>
      <c r="S168" s="2"/>
      <c r="T168" s="2"/>
      <c r="U168" s="2"/>
      <c r="V168" s="2"/>
      <c r="W168" s="54"/>
      <c r="X168" s="2"/>
      <c r="Y168" s="2"/>
      <c r="Z168" s="9"/>
      <c r="AA168" s="9"/>
      <c r="AB168"/>
      <c r="AC168"/>
      <c r="AD168"/>
      <c r="AE168"/>
      <c r="AF168"/>
      <c r="AG168"/>
      <c r="AH168"/>
      <c r="AI168"/>
      <c r="AJ168"/>
      <c r="AK168"/>
      <c r="AL168"/>
      <c r="AM168"/>
    </row>
    <row r="169" spans="1:39" s="18" customFormat="1" ht="57.6" hidden="1" x14ac:dyDescent="0.3">
      <c r="A169" s="2" t="s">
        <v>153</v>
      </c>
      <c r="B169" s="2" t="str">
        <f>INDEX('question générale'!$A$2:$B$116,MATCH(A169,'question générale'!$A$2:$A$116,0),2)</f>
        <v>A1302901</v>
      </c>
      <c r="C169" s="2" t="str">
        <f>INDEX('question générale'!$A$2:$C$116,MATCH(B169,'question générale'!$B$2:$B$116,0),3)</f>
        <v>Autour de Craponne, de la Roque à Salon</v>
      </c>
      <c r="D169" s="2"/>
      <c r="E169" s="52"/>
      <c r="F169" s="2" t="s">
        <v>518</v>
      </c>
      <c r="G169" s="53"/>
      <c r="H169" s="2" t="s">
        <v>60</v>
      </c>
      <c r="I169" s="2" t="s">
        <v>205</v>
      </c>
      <c r="J169" s="2" t="s">
        <v>1675</v>
      </c>
      <c r="K169" s="54">
        <v>23664</v>
      </c>
      <c r="L169" s="48" t="s">
        <v>518</v>
      </c>
      <c r="M169" s="2" t="s">
        <v>146</v>
      </c>
      <c r="N169" s="2"/>
      <c r="O169" s="2"/>
      <c r="P169" s="2"/>
      <c r="Q169" s="2" t="s">
        <v>1341</v>
      </c>
      <c r="R169" s="2"/>
      <c r="S169" s="2"/>
      <c r="T169" s="2"/>
      <c r="U169" s="2"/>
      <c r="V169" s="2"/>
      <c r="W169" s="54"/>
      <c r="X169" s="2"/>
      <c r="Y169" s="2"/>
      <c r="Z169" s="9"/>
      <c r="AA169" s="9"/>
      <c r="AB169"/>
      <c r="AC169"/>
      <c r="AD169"/>
      <c r="AE169"/>
      <c r="AF169"/>
      <c r="AG169"/>
      <c r="AH169"/>
      <c r="AI169"/>
      <c r="AJ169"/>
      <c r="AK169"/>
      <c r="AL169"/>
      <c r="AM169"/>
    </row>
    <row r="170" spans="1:39" s="18" customFormat="1" ht="43.2" hidden="1" x14ac:dyDescent="0.3">
      <c r="A170" s="2" t="s">
        <v>153</v>
      </c>
      <c r="B170" s="2" t="str">
        <f>INDEX('question générale'!$A$2:$B$116,MATCH(A170,'question générale'!$A$2:$A$116,0),2)</f>
        <v>A1302901</v>
      </c>
      <c r="C170" s="2" t="str">
        <f>INDEX('question générale'!$A$2:$C$116,MATCH(B170,'question générale'!$B$2:$B$116,0),3)</f>
        <v>Autour de Craponne, de la Roque à Salon</v>
      </c>
      <c r="D170" s="2"/>
      <c r="E170" s="52"/>
      <c r="F170" s="2" t="s">
        <v>518</v>
      </c>
      <c r="G170" s="53"/>
      <c r="H170" s="41" t="s">
        <v>1339</v>
      </c>
      <c r="I170" s="41" t="s">
        <v>205</v>
      </c>
      <c r="J170" s="41" t="s">
        <v>1676</v>
      </c>
      <c r="K170" s="71">
        <v>31560</v>
      </c>
      <c r="L170" s="50" t="s">
        <v>518</v>
      </c>
      <c r="M170" s="41" t="s">
        <v>146</v>
      </c>
      <c r="N170" s="41"/>
      <c r="O170" s="41"/>
      <c r="P170" s="41"/>
      <c r="Q170" s="2" t="s">
        <v>1341</v>
      </c>
      <c r="R170" s="41"/>
      <c r="S170" s="41"/>
      <c r="T170" s="41"/>
      <c r="U170" s="41"/>
      <c r="V170" s="2"/>
      <c r="W170" s="54"/>
      <c r="X170" s="2"/>
      <c r="Y170" s="2"/>
      <c r="Z170" s="9"/>
      <c r="AA170" s="9"/>
      <c r="AB170"/>
      <c r="AC170"/>
      <c r="AD170"/>
      <c r="AE170"/>
      <c r="AF170"/>
      <c r="AG170"/>
      <c r="AH170"/>
      <c r="AI170"/>
      <c r="AJ170"/>
      <c r="AK170"/>
      <c r="AL170"/>
      <c r="AM170"/>
    </row>
    <row r="171" spans="1:39" s="18" customFormat="1" ht="43.2" hidden="1" x14ac:dyDescent="0.3">
      <c r="A171" s="2" t="s">
        <v>153</v>
      </c>
      <c r="B171" s="2" t="str">
        <f>INDEX('question générale'!$A$2:$B$116,MATCH(A171,'question générale'!$A$2:$A$116,0),2)</f>
        <v>A1302901</v>
      </c>
      <c r="C171" s="2" t="str">
        <f>INDEX('question générale'!$A$2:$C$116,MATCH(B171,'question générale'!$B$2:$B$116,0),3)</f>
        <v>Autour de Craponne, de la Roque à Salon</v>
      </c>
      <c r="D171" s="2"/>
      <c r="E171" s="52"/>
      <c r="F171" s="2" t="s">
        <v>518</v>
      </c>
      <c r="G171" s="53"/>
      <c r="H171" s="41" t="s">
        <v>1340</v>
      </c>
      <c r="I171" s="41" t="s">
        <v>205</v>
      </c>
      <c r="J171" s="41" t="s">
        <v>1677</v>
      </c>
      <c r="K171" s="71">
        <v>25320</v>
      </c>
      <c r="L171" s="50" t="s">
        <v>518</v>
      </c>
      <c r="M171" s="41" t="s">
        <v>146</v>
      </c>
      <c r="N171" s="41"/>
      <c r="O171" s="41"/>
      <c r="P171" s="41"/>
      <c r="Q171" s="2" t="s">
        <v>1341</v>
      </c>
      <c r="R171" s="41"/>
      <c r="S171" s="41"/>
      <c r="T171" s="41"/>
      <c r="U171" s="41"/>
      <c r="V171" s="2"/>
      <c r="W171" s="54"/>
      <c r="X171" s="2"/>
      <c r="Y171" s="2"/>
      <c r="Z171" s="9"/>
      <c r="AA171" s="9"/>
      <c r="AB171"/>
      <c r="AC171"/>
      <c r="AD171"/>
      <c r="AE171"/>
      <c r="AF171"/>
      <c r="AG171"/>
      <c r="AH171"/>
      <c r="AI171"/>
      <c r="AJ171"/>
      <c r="AK171"/>
      <c r="AL171"/>
      <c r="AM171"/>
    </row>
    <row r="172" spans="1:39" s="18" customFormat="1" ht="43.2" hidden="1" x14ac:dyDescent="0.3">
      <c r="A172" s="2" t="s">
        <v>1824</v>
      </c>
      <c r="B172" s="2" t="str">
        <f>INDEX('question générale'!$A$2:$B$116,MATCH(A172,'question générale'!$A$2:$A$116,0),2)</f>
        <v>A1304401</v>
      </c>
      <c r="C172" s="2" t="str">
        <f>INDEX('question générale'!$A$2:$C$116,MATCH(B172,'question générale'!$B$2:$B$116,0),3)</f>
        <v>Autour de Craponne, de la Roque à Salon</v>
      </c>
      <c r="D172" s="2"/>
      <c r="E172" s="52"/>
      <c r="F172" s="2" t="s">
        <v>518</v>
      </c>
      <c r="G172" s="53"/>
      <c r="H172" s="41" t="s">
        <v>62</v>
      </c>
      <c r="I172" s="41" t="s">
        <v>205</v>
      </c>
      <c r="J172" s="41" t="s">
        <v>61</v>
      </c>
      <c r="K172" s="71">
        <v>52010</v>
      </c>
      <c r="L172" s="50" t="s">
        <v>518</v>
      </c>
      <c r="M172" s="41" t="s">
        <v>146</v>
      </c>
      <c r="N172" s="41"/>
      <c r="O172" s="41"/>
      <c r="P172" s="41"/>
      <c r="Q172" s="41"/>
      <c r="R172" s="41"/>
      <c r="S172" s="41"/>
      <c r="T172" s="41" t="s">
        <v>520</v>
      </c>
      <c r="U172" s="41"/>
      <c r="V172" s="2"/>
      <c r="W172" s="54"/>
      <c r="X172" s="2"/>
      <c r="Y172" s="2"/>
      <c r="Z172" s="9" t="s">
        <v>626</v>
      </c>
      <c r="AA172" s="9"/>
      <c r="AB172"/>
      <c r="AC172"/>
      <c r="AD172"/>
      <c r="AE172"/>
      <c r="AF172"/>
      <c r="AG172"/>
      <c r="AH172"/>
      <c r="AI172"/>
      <c r="AJ172"/>
      <c r="AK172"/>
      <c r="AL172"/>
      <c r="AM172"/>
    </row>
    <row r="173" spans="1:39" ht="72" hidden="1" x14ac:dyDescent="0.3">
      <c r="A173" s="2" t="s">
        <v>1824</v>
      </c>
      <c r="B173" s="2" t="str">
        <f>INDEX('question générale'!$A$2:$B$116,MATCH(A173,'question générale'!$A$2:$A$116,0),2)</f>
        <v>A1304401</v>
      </c>
      <c r="C173" s="2" t="str">
        <f>INDEX('question générale'!$A$2:$C$116,MATCH(B173,'question générale'!$B$2:$B$116,0),3)</f>
        <v>Autour de Craponne, de la Roque à Salon</v>
      </c>
      <c r="D173" s="2"/>
      <c r="E173" s="52"/>
      <c r="F173" s="2" t="s">
        <v>518</v>
      </c>
      <c r="G173" s="53"/>
      <c r="H173" s="2" t="s">
        <v>1678</v>
      </c>
      <c r="I173" s="2" t="s">
        <v>205</v>
      </c>
      <c r="J173" s="2" t="s">
        <v>63</v>
      </c>
      <c r="K173" s="54">
        <v>90600</v>
      </c>
      <c r="L173" s="48" t="s">
        <v>518</v>
      </c>
      <c r="M173" s="2" t="s">
        <v>146</v>
      </c>
      <c r="N173" s="2"/>
      <c r="O173" s="2"/>
      <c r="P173" s="2"/>
      <c r="Q173" s="2"/>
      <c r="R173" s="2"/>
      <c r="S173" s="2"/>
      <c r="T173" s="2" t="s">
        <v>520</v>
      </c>
      <c r="U173" s="2"/>
      <c r="V173" s="2"/>
      <c r="W173" s="54"/>
      <c r="X173" s="2"/>
      <c r="Y173" s="2"/>
      <c r="Z173" s="9" t="s">
        <v>626</v>
      </c>
      <c r="AA173" s="9"/>
    </row>
    <row r="174" spans="1:39" ht="100.8" hidden="1" x14ac:dyDescent="0.3">
      <c r="A174" s="2" t="s">
        <v>1824</v>
      </c>
      <c r="B174" s="2" t="str">
        <f>INDEX('question générale'!$A$2:$B$116,MATCH(A174,'question générale'!$A$2:$A$116,0),2)</f>
        <v>A1304401</v>
      </c>
      <c r="C174" s="2" t="str">
        <f>INDEX('question générale'!$A$2:$C$116,MATCH(B174,'question générale'!$B$2:$B$116,0),3)</f>
        <v>Autour de Craponne, de la Roque à Salon</v>
      </c>
      <c r="D174" s="2"/>
      <c r="E174" s="52"/>
      <c r="F174" s="2" t="s">
        <v>518</v>
      </c>
      <c r="G174" s="53"/>
      <c r="H174" s="2" t="s">
        <v>64</v>
      </c>
      <c r="I174" s="2" t="s">
        <v>205</v>
      </c>
      <c r="J174" s="41" t="s">
        <v>1153</v>
      </c>
      <c r="K174" s="54">
        <v>20520</v>
      </c>
      <c r="L174" s="48" t="s">
        <v>518</v>
      </c>
      <c r="M174" s="2" t="s">
        <v>146</v>
      </c>
      <c r="N174" s="2"/>
      <c r="O174" s="2"/>
      <c r="P174" s="2"/>
      <c r="Q174" s="2"/>
      <c r="R174" s="2"/>
      <c r="S174" s="2"/>
      <c r="T174" s="2" t="s">
        <v>520</v>
      </c>
      <c r="U174" s="2"/>
      <c r="V174" s="2"/>
      <c r="W174" s="54"/>
      <c r="X174" s="2"/>
      <c r="Y174" s="2"/>
      <c r="Z174" s="9" t="s">
        <v>626</v>
      </c>
      <c r="AA174" s="9"/>
    </row>
    <row r="175" spans="1:39" ht="43.2" hidden="1" x14ac:dyDescent="0.3">
      <c r="A175" s="2" t="s">
        <v>1824</v>
      </c>
      <c r="B175" s="2" t="str">
        <f>INDEX('question générale'!$A$2:$B$116,MATCH(A175,'question générale'!$A$2:$A$116,0),2)</f>
        <v>A1304401</v>
      </c>
      <c r="C175" s="2" t="str">
        <f>INDEX('question générale'!$A$2:$C$116,MATCH(B175,'question générale'!$B$2:$B$116,0),3)</f>
        <v>Autour de Craponne, de la Roque à Salon</v>
      </c>
      <c r="D175" s="2"/>
      <c r="E175" s="52"/>
      <c r="F175" s="2" t="s">
        <v>518</v>
      </c>
      <c r="G175" s="53"/>
      <c r="H175" s="2" t="s">
        <v>65</v>
      </c>
      <c r="I175" s="2" t="s">
        <v>205</v>
      </c>
      <c r="J175" s="41" t="s">
        <v>1154</v>
      </c>
      <c r="K175" s="54">
        <v>15540</v>
      </c>
      <c r="L175" s="48" t="s">
        <v>518</v>
      </c>
      <c r="M175" s="2" t="s">
        <v>146</v>
      </c>
      <c r="N175" s="2"/>
      <c r="O175" s="2"/>
      <c r="P175" s="2"/>
      <c r="Q175" s="2"/>
      <c r="R175" s="2"/>
      <c r="S175" s="2"/>
      <c r="T175" s="2" t="s">
        <v>520</v>
      </c>
      <c r="U175" s="2"/>
      <c r="V175" s="2"/>
      <c r="W175" s="54"/>
      <c r="X175" s="2"/>
      <c r="Y175" s="2"/>
      <c r="Z175" s="9" t="s">
        <v>626</v>
      </c>
      <c r="AA175" s="9"/>
    </row>
    <row r="176" spans="1:39" ht="28.8" hidden="1" x14ac:dyDescent="0.3">
      <c r="A176" s="2" t="s">
        <v>1824</v>
      </c>
      <c r="B176" s="2" t="str">
        <f>INDEX('question générale'!$A$2:$B$116,MATCH(A176,'question générale'!$A$2:$A$116,0),2)</f>
        <v>A1304401</v>
      </c>
      <c r="C176" s="2" t="str">
        <f>INDEX('question générale'!$A$2:$C$116,MATCH(B176,'question générale'!$B$2:$B$116,0),3)</f>
        <v>Autour de Craponne, de la Roque à Salon</v>
      </c>
      <c r="D176" s="2"/>
      <c r="E176" s="52"/>
      <c r="F176" s="2" t="s">
        <v>518</v>
      </c>
      <c r="G176" s="53"/>
      <c r="H176" s="2" t="s">
        <v>66</v>
      </c>
      <c r="I176" s="2" t="s">
        <v>205</v>
      </c>
      <c r="J176" s="41" t="s">
        <v>1155</v>
      </c>
      <c r="K176" s="54">
        <v>42672</v>
      </c>
      <c r="L176" s="48" t="s">
        <v>518</v>
      </c>
      <c r="M176" s="2" t="s">
        <v>146</v>
      </c>
      <c r="N176" s="2"/>
      <c r="O176" s="2"/>
      <c r="P176" s="2"/>
      <c r="Q176" s="2"/>
      <c r="R176" s="2"/>
      <c r="S176" s="2"/>
      <c r="T176" s="2" t="s">
        <v>520</v>
      </c>
      <c r="U176" s="2"/>
      <c r="V176" s="2"/>
      <c r="W176" s="54"/>
      <c r="X176" s="2"/>
      <c r="Y176" s="2"/>
      <c r="Z176" s="9" t="s">
        <v>626</v>
      </c>
      <c r="AA176" s="9"/>
    </row>
    <row r="177" spans="1:39" ht="28.8" hidden="1" x14ac:dyDescent="0.3">
      <c r="A177" s="2" t="s">
        <v>1824</v>
      </c>
      <c r="B177" s="2" t="str">
        <f>INDEX('question générale'!$A$2:$B$116,MATCH(A177,'question générale'!$A$2:$A$116,0),2)</f>
        <v>A1304401</v>
      </c>
      <c r="C177" s="2" t="str">
        <f>INDEX('question générale'!$A$2:$C$116,MATCH(B177,'question générale'!$B$2:$B$116,0),3)</f>
        <v>Autour de Craponne, de la Roque à Salon</v>
      </c>
      <c r="D177" s="2"/>
      <c r="E177" s="52"/>
      <c r="F177" s="2" t="s">
        <v>518</v>
      </c>
      <c r="G177" s="53"/>
      <c r="H177" s="2" t="s">
        <v>67</v>
      </c>
      <c r="I177" s="2" t="s">
        <v>205</v>
      </c>
      <c r="J177" s="41" t="s">
        <v>1156</v>
      </c>
      <c r="K177" s="54">
        <v>68424</v>
      </c>
      <c r="L177" s="48" t="s">
        <v>518</v>
      </c>
      <c r="M177" s="2" t="s">
        <v>146</v>
      </c>
      <c r="N177" s="2"/>
      <c r="O177" s="2"/>
      <c r="P177" s="2"/>
      <c r="Q177" s="2"/>
      <c r="R177" s="2"/>
      <c r="S177" s="2"/>
      <c r="T177" s="2" t="s">
        <v>520</v>
      </c>
      <c r="U177" s="2"/>
      <c r="V177" s="2"/>
      <c r="W177" s="54"/>
      <c r="X177" s="2"/>
      <c r="Y177" s="2"/>
      <c r="Z177" s="9" t="s">
        <v>626</v>
      </c>
      <c r="AA177" s="9"/>
    </row>
    <row r="178" spans="1:39" ht="28.8" hidden="1" x14ac:dyDescent="0.3">
      <c r="A178" s="2" t="s">
        <v>1824</v>
      </c>
      <c r="B178" s="2" t="str">
        <f>INDEX('question générale'!$A$2:$B$116,MATCH(A178,'question générale'!$A$2:$A$116,0),2)</f>
        <v>A1304401</v>
      </c>
      <c r="C178" s="2" t="str">
        <f>INDEX('question générale'!$A$2:$C$116,MATCH(B178,'question générale'!$B$2:$B$116,0),3)</f>
        <v>Autour de Craponne, de la Roque à Salon</v>
      </c>
      <c r="D178" s="2"/>
      <c r="E178" s="52"/>
      <c r="F178" s="2" t="s">
        <v>518</v>
      </c>
      <c r="G178" s="53"/>
      <c r="H178" s="2" t="s">
        <v>68</v>
      </c>
      <c r="I178" s="2" t="s">
        <v>205</v>
      </c>
      <c r="J178" s="41" t="s">
        <v>1157</v>
      </c>
      <c r="K178" s="54">
        <v>62544</v>
      </c>
      <c r="L178" s="48" t="s">
        <v>518</v>
      </c>
      <c r="M178" s="2" t="s">
        <v>146</v>
      </c>
      <c r="N178" s="2"/>
      <c r="O178" s="2"/>
      <c r="P178" s="2"/>
      <c r="Q178" s="2"/>
      <c r="R178" s="2"/>
      <c r="S178" s="2"/>
      <c r="T178" s="2" t="s">
        <v>520</v>
      </c>
      <c r="U178" s="2"/>
      <c r="V178" s="2"/>
      <c r="W178" s="54"/>
      <c r="X178" s="2"/>
      <c r="Y178" s="2"/>
      <c r="Z178" s="9" t="s">
        <v>626</v>
      </c>
      <c r="AA178" s="9"/>
    </row>
    <row r="179" spans="1:39" ht="57.6" x14ac:dyDescent="0.3">
      <c r="A179" s="2" t="s">
        <v>1305</v>
      </c>
      <c r="B179" s="2" t="str">
        <f>INDEX('question générale'!$A$2:$B$116,MATCH(A179,'question générale'!$A$2:$A$116,0),2)</f>
        <v>A1300401</v>
      </c>
      <c r="C179" s="2" t="str">
        <f>INDEX('question générale'!$A$2:$C$116,MATCH(B179,'question générale'!$B$2:$B$116,0),3)</f>
        <v>Boisgelin Craponne</v>
      </c>
      <c r="D179" s="2"/>
      <c r="E179" s="52"/>
      <c r="F179" s="2" t="s">
        <v>402</v>
      </c>
      <c r="G179" s="53" t="s">
        <v>523</v>
      </c>
      <c r="H179" s="2" t="s">
        <v>926</v>
      </c>
      <c r="I179" s="2" t="s">
        <v>524</v>
      </c>
      <c r="J179" s="2" t="s">
        <v>925</v>
      </c>
      <c r="K179" s="54">
        <v>20000000</v>
      </c>
      <c r="L179" s="48"/>
      <c r="M179" s="2" t="s">
        <v>536</v>
      </c>
      <c r="N179" s="2" t="s">
        <v>916</v>
      </c>
      <c r="O179" s="28">
        <v>45561</v>
      </c>
      <c r="P179" s="2" t="s">
        <v>919</v>
      </c>
      <c r="Q179" s="2" t="s">
        <v>918</v>
      </c>
      <c r="R179" s="2" t="s">
        <v>917</v>
      </c>
      <c r="S179" s="2" t="s">
        <v>515</v>
      </c>
      <c r="T179" s="2" t="s">
        <v>521</v>
      </c>
      <c r="U179" s="2"/>
      <c r="V179" s="2"/>
      <c r="W179" s="54">
        <f>K179</f>
        <v>20000000</v>
      </c>
      <c r="X179" s="2" t="s">
        <v>528</v>
      </c>
      <c r="Y179" s="2" t="s">
        <v>916</v>
      </c>
      <c r="Z179" s="9" t="s">
        <v>626</v>
      </c>
      <c r="AA179" s="9"/>
    </row>
    <row r="180" spans="1:39" ht="72" x14ac:dyDescent="0.3">
      <c r="A180" s="2" t="s">
        <v>1305</v>
      </c>
      <c r="B180" s="2" t="str">
        <f>INDEX('question générale'!$A$2:$B$116,MATCH(A180,'question générale'!$A$2:$A$116,0),2)</f>
        <v>A1300401</v>
      </c>
      <c r="C180" s="2" t="str">
        <f>INDEX('question générale'!$A$2:$C$116,MATCH(B180,'question générale'!$B$2:$B$116,0),3)</f>
        <v>Boisgelin Craponne</v>
      </c>
      <c r="D180" s="2"/>
      <c r="E180" s="52"/>
      <c r="F180" s="2" t="s">
        <v>402</v>
      </c>
      <c r="G180" s="53" t="s">
        <v>523</v>
      </c>
      <c r="H180" s="2" t="s">
        <v>924</v>
      </c>
      <c r="I180" s="2" t="s">
        <v>680</v>
      </c>
      <c r="J180" s="2" t="s">
        <v>1375</v>
      </c>
      <c r="K180" s="54">
        <v>20000000</v>
      </c>
      <c r="L180" s="48"/>
      <c r="M180" s="2" t="s">
        <v>537</v>
      </c>
      <c r="N180" s="2" t="s">
        <v>916</v>
      </c>
      <c r="O180" s="28">
        <v>45561</v>
      </c>
      <c r="P180" s="2" t="s">
        <v>919</v>
      </c>
      <c r="Q180" s="2" t="s">
        <v>918</v>
      </c>
      <c r="R180" s="2" t="s">
        <v>917</v>
      </c>
      <c r="S180" s="2" t="s">
        <v>515</v>
      </c>
      <c r="T180" s="2" t="s">
        <v>521</v>
      </c>
      <c r="U180" s="2"/>
      <c r="V180" s="2"/>
      <c r="W180" s="54">
        <f>K180</f>
        <v>20000000</v>
      </c>
      <c r="X180" s="2" t="s">
        <v>554</v>
      </c>
      <c r="Y180" s="2" t="s">
        <v>916</v>
      </c>
      <c r="Z180" s="9" t="s">
        <v>399</v>
      </c>
      <c r="AA180" s="9"/>
    </row>
    <row r="181" spans="1:39" ht="72" x14ac:dyDescent="0.3">
      <c r="A181" s="2" t="s">
        <v>1305</v>
      </c>
      <c r="B181" s="2" t="str">
        <f>INDEX('question générale'!$A$2:$B$116,MATCH(A181,'question générale'!$A$2:$A$116,0),2)</f>
        <v>A1300401</v>
      </c>
      <c r="C181" s="2" t="str">
        <f>INDEX('question générale'!$A$2:$C$116,MATCH(B181,'question générale'!$B$2:$B$116,0),3)</f>
        <v>Boisgelin Craponne</v>
      </c>
      <c r="D181" s="2"/>
      <c r="E181" s="52"/>
      <c r="F181" s="2" t="s">
        <v>518</v>
      </c>
      <c r="G181" s="53" t="s">
        <v>929</v>
      </c>
      <c r="H181" s="2" t="s">
        <v>931</v>
      </c>
      <c r="I181" s="2" t="s">
        <v>616</v>
      </c>
      <c r="J181" s="2" t="s">
        <v>930</v>
      </c>
      <c r="K181" s="54">
        <f>4752000*1.18</f>
        <v>5607360</v>
      </c>
      <c r="L181" s="48"/>
      <c r="M181" s="2" t="s">
        <v>538</v>
      </c>
      <c r="N181" s="2" t="s">
        <v>916</v>
      </c>
      <c r="O181" s="28">
        <v>45561</v>
      </c>
      <c r="P181" s="2" t="s">
        <v>919</v>
      </c>
      <c r="Q181" s="2" t="s">
        <v>918</v>
      </c>
      <c r="R181" s="2" t="s">
        <v>917</v>
      </c>
      <c r="S181" s="2" t="s">
        <v>515</v>
      </c>
      <c r="T181" s="2" t="s">
        <v>521</v>
      </c>
      <c r="U181" s="2"/>
      <c r="V181" s="2"/>
      <c r="W181" s="54">
        <f>K181</f>
        <v>5607360</v>
      </c>
      <c r="X181" s="2" t="s">
        <v>548</v>
      </c>
      <c r="Y181" s="2" t="s">
        <v>916</v>
      </c>
      <c r="Z181" s="9" t="s">
        <v>399</v>
      </c>
      <c r="AA181" s="9"/>
    </row>
    <row r="182" spans="1:39" ht="57.6" x14ac:dyDescent="0.3">
      <c r="A182" s="2" t="s">
        <v>1305</v>
      </c>
      <c r="B182" s="2" t="str">
        <f>INDEX('question générale'!$A$2:$B$116,MATCH(A182,'question générale'!$A$2:$A$116,0),2)</f>
        <v>A1300401</v>
      </c>
      <c r="C182" s="2" t="str">
        <f>INDEX('question générale'!$A$2:$C$116,MATCH(B182,'question générale'!$B$2:$B$116,0),3)</f>
        <v>Boisgelin Craponne</v>
      </c>
      <c r="D182" s="2"/>
      <c r="E182" s="52"/>
      <c r="F182" s="2" t="s">
        <v>518</v>
      </c>
      <c r="G182" s="53" t="s">
        <v>929</v>
      </c>
      <c r="H182" s="2" t="s">
        <v>933</v>
      </c>
      <c r="I182" s="2" t="s">
        <v>616</v>
      </c>
      <c r="J182" s="2" t="s">
        <v>1376</v>
      </c>
      <c r="K182" s="54">
        <f>(4550167-160000)*1.18</f>
        <v>5180397.0599999996</v>
      </c>
      <c r="L182" s="48"/>
      <c r="M182" s="2" t="s">
        <v>536</v>
      </c>
      <c r="N182" s="2" t="s">
        <v>916</v>
      </c>
      <c r="O182" s="28">
        <v>45561</v>
      </c>
      <c r="P182" s="2" t="s">
        <v>919</v>
      </c>
      <c r="Q182" s="2" t="s">
        <v>918</v>
      </c>
      <c r="R182" s="2" t="s">
        <v>917</v>
      </c>
      <c r="S182" s="2" t="s">
        <v>515</v>
      </c>
      <c r="T182" s="2" t="s">
        <v>521</v>
      </c>
      <c r="U182" s="2"/>
      <c r="V182" s="2"/>
      <c r="W182" s="54">
        <f>K182</f>
        <v>5180397.0599999996</v>
      </c>
      <c r="X182" s="2" t="s">
        <v>528</v>
      </c>
      <c r="Y182" s="2" t="s">
        <v>916</v>
      </c>
      <c r="Z182" s="9" t="s">
        <v>399</v>
      </c>
      <c r="AA182" s="9"/>
    </row>
    <row r="183" spans="1:39" s="16" customFormat="1" ht="57.6" x14ac:dyDescent="0.3">
      <c r="A183" s="2" t="s">
        <v>1305</v>
      </c>
      <c r="B183" s="2" t="str">
        <f>INDEX('question générale'!$A$2:$B$116,MATCH(A183,'question générale'!$A$2:$A$116,0),2)</f>
        <v>A1300401</v>
      </c>
      <c r="C183" s="2" t="str">
        <f>INDEX('question générale'!$A$2:$C$116,MATCH(B183,'question générale'!$B$2:$B$116,0),3)</f>
        <v>Boisgelin Craponne</v>
      </c>
      <c r="D183" s="2"/>
      <c r="E183" s="52"/>
      <c r="F183" s="2" t="s">
        <v>518</v>
      </c>
      <c r="G183" s="53" t="s">
        <v>929</v>
      </c>
      <c r="H183" s="2" t="s">
        <v>928</v>
      </c>
      <c r="I183" s="2" t="s">
        <v>616</v>
      </c>
      <c r="J183" s="2" t="s">
        <v>927</v>
      </c>
      <c r="K183" s="54">
        <f>3602000*1.18</f>
        <v>4250360</v>
      </c>
      <c r="L183" s="48"/>
      <c r="M183" s="2" t="s">
        <v>537</v>
      </c>
      <c r="N183" s="2" t="s">
        <v>916</v>
      </c>
      <c r="O183" s="28">
        <v>45561</v>
      </c>
      <c r="P183" s="2" t="s">
        <v>919</v>
      </c>
      <c r="Q183" s="2" t="s">
        <v>918</v>
      </c>
      <c r="R183" s="2" t="s">
        <v>917</v>
      </c>
      <c r="S183" s="2" t="s">
        <v>515</v>
      </c>
      <c r="T183" s="2" t="s">
        <v>521</v>
      </c>
      <c r="U183" s="2"/>
      <c r="V183" s="2"/>
      <c r="W183" s="54">
        <f>K183</f>
        <v>4250360</v>
      </c>
      <c r="X183" s="2" t="s">
        <v>554</v>
      </c>
      <c r="Y183" s="2" t="s">
        <v>916</v>
      </c>
      <c r="Z183" s="9" t="s">
        <v>399</v>
      </c>
      <c r="AA183" s="9"/>
      <c r="AB183"/>
      <c r="AC183"/>
      <c r="AD183"/>
      <c r="AE183"/>
      <c r="AF183"/>
      <c r="AG183"/>
      <c r="AH183"/>
      <c r="AI183"/>
      <c r="AJ183"/>
      <c r="AK183"/>
      <c r="AL183"/>
      <c r="AM183"/>
    </row>
    <row r="184" spans="1:39" s="18" customFormat="1" ht="57.6" x14ac:dyDescent="0.3">
      <c r="A184" s="2" t="s">
        <v>1305</v>
      </c>
      <c r="B184" s="2" t="str">
        <f>INDEX('question générale'!$A$2:$B$116,MATCH(A184,'question générale'!$A$2:$A$116,0),2)</f>
        <v>A1300401</v>
      </c>
      <c r="C184" s="2" t="str">
        <f>INDEX('question générale'!$A$2:$C$116,MATCH(B184,'question générale'!$B$2:$B$116,0),3)</f>
        <v>Boisgelin Craponne</v>
      </c>
      <c r="D184" s="2"/>
      <c r="E184" s="52"/>
      <c r="F184" s="2" t="s">
        <v>518</v>
      </c>
      <c r="G184" s="53" t="s">
        <v>929</v>
      </c>
      <c r="H184" s="2" t="s">
        <v>773</v>
      </c>
      <c r="I184" s="2" t="s">
        <v>535</v>
      </c>
      <c r="J184" s="2" t="s">
        <v>932</v>
      </c>
      <c r="K184" s="54">
        <f>160000*1.18</f>
        <v>188800</v>
      </c>
      <c r="L184" s="48"/>
      <c r="M184" s="2" t="s">
        <v>537</v>
      </c>
      <c r="N184" s="2" t="s">
        <v>916</v>
      </c>
      <c r="O184" s="28">
        <v>45561</v>
      </c>
      <c r="P184" s="2" t="s">
        <v>919</v>
      </c>
      <c r="Q184" s="2" t="s">
        <v>918</v>
      </c>
      <c r="R184" s="2" t="s">
        <v>917</v>
      </c>
      <c r="S184" s="2" t="s">
        <v>515</v>
      </c>
      <c r="T184" s="2" t="s">
        <v>521</v>
      </c>
      <c r="U184" s="2"/>
      <c r="V184" s="2"/>
      <c r="W184" s="54">
        <f>K184</f>
        <v>188800</v>
      </c>
      <c r="X184" s="2" t="s">
        <v>554</v>
      </c>
      <c r="Y184" s="2" t="s">
        <v>916</v>
      </c>
      <c r="Z184" s="9" t="s">
        <v>399</v>
      </c>
      <c r="AA184" s="9"/>
      <c r="AB184"/>
      <c r="AC184"/>
      <c r="AD184"/>
      <c r="AE184"/>
      <c r="AF184"/>
      <c r="AG184"/>
      <c r="AH184"/>
      <c r="AI184"/>
      <c r="AJ184"/>
      <c r="AK184"/>
      <c r="AL184"/>
      <c r="AM184"/>
    </row>
    <row r="185" spans="1:39" s="18" customFormat="1" ht="100.8" hidden="1" x14ac:dyDescent="0.3">
      <c r="A185" s="2" t="s">
        <v>1305</v>
      </c>
      <c r="B185" s="2" t="str">
        <f>INDEX('question générale'!$A$2:$B$116,MATCH(A185,'question générale'!$A$2:$A$116,0),2)</f>
        <v>A1300401</v>
      </c>
      <c r="C185" s="2" t="str">
        <f>INDEX('question générale'!$A$2:$C$116,MATCH(B185,'question générale'!$B$2:$B$116,0),3)</f>
        <v>Boisgelin Craponne</v>
      </c>
      <c r="D185" s="2"/>
      <c r="E185" s="52"/>
      <c r="F185" s="2" t="s">
        <v>518</v>
      </c>
      <c r="G185" s="53" t="s">
        <v>56</v>
      </c>
      <c r="H185" s="2" t="s">
        <v>1825</v>
      </c>
      <c r="I185" s="2" t="s">
        <v>616</v>
      </c>
      <c r="J185" s="2" t="s">
        <v>1377</v>
      </c>
      <c r="K185" s="54">
        <f>293000+600000+353000+339000+42000+480600+160000</f>
        <v>2267600</v>
      </c>
      <c r="L185" s="48" t="s">
        <v>518</v>
      </c>
      <c r="M185" s="2" t="s">
        <v>536</v>
      </c>
      <c r="N185" s="2"/>
      <c r="O185" s="2"/>
      <c r="P185" s="2"/>
      <c r="Q185" s="2"/>
      <c r="R185" s="2"/>
      <c r="S185" s="2" t="s">
        <v>984</v>
      </c>
      <c r="T185" s="2" t="s">
        <v>520</v>
      </c>
      <c r="U185" s="2"/>
      <c r="V185" s="2" t="s">
        <v>1115</v>
      </c>
      <c r="W185" s="54">
        <v>0</v>
      </c>
      <c r="X185" s="2"/>
      <c r="Y185" s="2"/>
      <c r="Z185" s="9" t="s">
        <v>399</v>
      </c>
      <c r="AA185" s="9"/>
      <c r="AB185"/>
      <c r="AC185"/>
      <c r="AD185"/>
      <c r="AE185"/>
      <c r="AF185"/>
      <c r="AG185"/>
      <c r="AH185"/>
      <c r="AI185"/>
      <c r="AJ185"/>
      <c r="AK185"/>
      <c r="AL185"/>
      <c r="AM185"/>
    </row>
    <row r="186" spans="1:39" s="18" customFormat="1" ht="43.2" hidden="1" x14ac:dyDescent="0.3">
      <c r="A186" s="2" t="s">
        <v>1305</v>
      </c>
      <c r="B186" s="2" t="str">
        <f>INDEX('question générale'!$A$2:$B$116,MATCH(A186,'question générale'!$A$2:$A$116,0),2)</f>
        <v>A1300401</v>
      </c>
      <c r="C186" s="2" t="str">
        <f>INDEX('question générale'!$A$2:$C$116,MATCH(B186,'question générale'!$B$2:$B$116,0),3)</f>
        <v>Boisgelin Craponne</v>
      </c>
      <c r="D186" s="2"/>
      <c r="E186" s="52"/>
      <c r="F186" s="2" t="s">
        <v>518</v>
      </c>
      <c r="G186" s="53" t="s">
        <v>56</v>
      </c>
      <c r="H186" s="2" t="s">
        <v>1116</v>
      </c>
      <c r="I186" s="2" t="s">
        <v>535</v>
      </c>
      <c r="J186" s="2" t="s">
        <v>113</v>
      </c>
      <c r="K186" s="54">
        <f>55000+119000+50000</f>
        <v>224000</v>
      </c>
      <c r="L186" s="48" t="s">
        <v>518</v>
      </c>
      <c r="M186" s="2" t="s">
        <v>536</v>
      </c>
      <c r="N186" s="2"/>
      <c r="O186" s="2"/>
      <c r="P186" s="2"/>
      <c r="Q186" s="2"/>
      <c r="R186" s="2"/>
      <c r="S186" s="2" t="s">
        <v>984</v>
      </c>
      <c r="T186" s="2" t="s">
        <v>520</v>
      </c>
      <c r="U186" s="2"/>
      <c r="V186" s="2" t="s">
        <v>1115</v>
      </c>
      <c r="W186" s="54">
        <v>0</v>
      </c>
      <c r="X186" s="2"/>
      <c r="Y186" s="2"/>
      <c r="Z186" s="9" t="s">
        <v>399</v>
      </c>
      <c r="AA186" s="9"/>
      <c r="AB186"/>
      <c r="AC186"/>
      <c r="AD186"/>
      <c r="AE186"/>
      <c r="AF186"/>
      <c r="AG186"/>
      <c r="AH186"/>
      <c r="AI186"/>
      <c r="AJ186"/>
      <c r="AK186"/>
      <c r="AL186"/>
      <c r="AM186"/>
    </row>
    <row r="187" spans="1:39" s="18" customFormat="1" ht="43.2" hidden="1" x14ac:dyDescent="0.3">
      <c r="A187" s="2" t="s">
        <v>1305</v>
      </c>
      <c r="B187" s="2" t="str">
        <f>INDEX('question générale'!$A$2:$B$116,MATCH(A187,'question générale'!$A$2:$A$116,0),2)</f>
        <v>A1300401</v>
      </c>
      <c r="C187" s="2" t="str">
        <f>INDEX('question générale'!$A$2:$C$116,MATCH(B187,'question générale'!$B$2:$B$116,0),3)</f>
        <v>Boisgelin Craponne</v>
      </c>
      <c r="D187" s="2"/>
      <c r="E187" s="52"/>
      <c r="F187" s="2" t="s">
        <v>518</v>
      </c>
      <c r="G187" s="53" t="s">
        <v>56</v>
      </c>
      <c r="H187" s="2" t="s">
        <v>107</v>
      </c>
      <c r="I187" s="2" t="s">
        <v>545</v>
      </c>
      <c r="J187" s="2" t="s">
        <v>114</v>
      </c>
      <c r="K187" s="54">
        <v>58000</v>
      </c>
      <c r="L187" s="48" t="s">
        <v>518</v>
      </c>
      <c r="M187" s="2" t="s">
        <v>536</v>
      </c>
      <c r="N187" s="2"/>
      <c r="O187" s="2"/>
      <c r="P187" s="2"/>
      <c r="Q187" s="2"/>
      <c r="R187" s="2"/>
      <c r="S187" s="2" t="s">
        <v>984</v>
      </c>
      <c r="T187" s="2" t="s">
        <v>520</v>
      </c>
      <c r="U187" s="2"/>
      <c r="V187" s="2" t="s">
        <v>1115</v>
      </c>
      <c r="W187" s="54">
        <v>0</v>
      </c>
      <c r="X187" s="2"/>
      <c r="Y187" s="2"/>
      <c r="Z187" s="9" t="s">
        <v>399</v>
      </c>
      <c r="AA187" s="9"/>
      <c r="AB187"/>
      <c r="AC187"/>
      <c r="AD187"/>
      <c r="AE187"/>
      <c r="AF187"/>
      <c r="AG187"/>
      <c r="AH187"/>
      <c r="AI187"/>
      <c r="AJ187"/>
      <c r="AK187"/>
      <c r="AL187"/>
      <c r="AM187"/>
    </row>
    <row r="188" spans="1:39" s="18" customFormat="1" ht="57.6" hidden="1" x14ac:dyDescent="0.3">
      <c r="A188" s="2" t="s">
        <v>1305</v>
      </c>
      <c r="B188" s="2" t="str">
        <f>INDEX('question générale'!$A$2:$B$116,MATCH(A188,'question générale'!$A$2:$A$116,0),2)</f>
        <v>A1300401</v>
      </c>
      <c r="C188" s="2" t="str">
        <f>INDEX('question générale'!$A$2:$C$116,MATCH(B188,'question générale'!$B$2:$B$116,0),3)</f>
        <v>Boisgelin Craponne</v>
      </c>
      <c r="D188" s="2"/>
      <c r="E188" s="52"/>
      <c r="F188" s="2" t="s">
        <v>518</v>
      </c>
      <c r="G188" s="53" t="s">
        <v>56</v>
      </c>
      <c r="H188" s="2" t="s">
        <v>1117</v>
      </c>
      <c r="I188" s="2" t="s">
        <v>524</v>
      </c>
      <c r="J188" s="2" t="s">
        <v>115</v>
      </c>
      <c r="K188" s="54">
        <f>150000+80000+181000+100000</f>
        <v>511000</v>
      </c>
      <c r="L188" s="48" t="s">
        <v>518</v>
      </c>
      <c r="M188" s="2" t="s">
        <v>536</v>
      </c>
      <c r="N188" s="2"/>
      <c r="O188" s="2"/>
      <c r="P188" s="2"/>
      <c r="Q188" s="2"/>
      <c r="R188" s="2"/>
      <c r="S188" s="2" t="s">
        <v>984</v>
      </c>
      <c r="T188" s="2" t="s">
        <v>520</v>
      </c>
      <c r="U188" s="2"/>
      <c r="V188" s="2" t="s">
        <v>1115</v>
      </c>
      <c r="W188" s="54">
        <v>0</v>
      </c>
      <c r="X188" s="2"/>
      <c r="Y188" s="2"/>
      <c r="Z188" s="9" t="s">
        <v>626</v>
      </c>
      <c r="AA188" s="9"/>
      <c r="AB188"/>
      <c r="AC188"/>
      <c r="AD188"/>
      <c r="AE188"/>
      <c r="AF188"/>
      <c r="AG188"/>
      <c r="AH188"/>
      <c r="AI188"/>
      <c r="AJ188"/>
      <c r="AK188"/>
      <c r="AL188"/>
      <c r="AM188"/>
    </row>
    <row r="189" spans="1:39" s="18" customFormat="1" ht="57.6" hidden="1" x14ac:dyDescent="0.3">
      <c r="A189" s="2" t="s">
        <v>1305</v>
      </c>
      <c r="B189" s="2" t="str">
        <f>INDEX('question générale'!$A$2:$B$116,MATCH(A189,'question générale'!$A$2:$A$116,0),2)</f>
        <v>A1300401</v>
      </c>
      <c r="C189" s="2" t="str">
        <f>INDEX('question générale'!$A$2:$C$116,MATCH(B189,'question générale'!$B$2:$B$116,0),3)</f>
        <v>Boisgelin Craponne</v>
      </c>
      <c r="D189" s="2"/>
      <c r="E189" s="52"/>
      <c r="F189" s="2" t="s">
        <v>518</v>
      </c>
      <c r="G189" s="53" t="s">
        <v>56</v>
      </c>
      <c r="H189" s="2" t="s">
        <v>108</v>
      </c>
      <c r="I189" s="2" t="s">
        <v>205</v>
      </c>
      <c r="J189" s="2" t="s">
        <v>115</v>
      </c>
      <c r="K189" s="54">
        <v>25000</v>
      </c>
      <c r="L189" s="48" t="s">
        <v>518</v>
      </c>
      <c r="M189" s="2" t="s">
        <v>536</v>
      </c>
      <c r="N189" s="2"/>
      <c r="O189" s="2"/>
      <c r="P189" s="2"/>
      <c r="Q189" s="2"/>
      <c r="R189" s="2"/>
      <c r="S189" s="2" t="s">
        <v>984</v>
      </c>
      <c r="T189" s="2" t="s">
        <v>520</v>
      </c>
      <c r="U189" s="2"/>
      <c r="V189" s="2" t="s">
        <v>1115</v>
      </c>
      <c r="W189" s="54">
        <v>0</v>
      </c>
      <c r="X189" s="2"/>
      <c r="Y189" s="2"/>
      <c r="Z189" s="9" t="s">
        <v>626</v>
      </c>
      <c r="AA189" s="9"/>
      <c r="AB189"/>
      <c r="AC189"/>
      <c r="AD189"/>
      <c r="AE189"/>
      <c r="AF189"/>
      <c r="AG189"/>
      <c r="AH189"/>
      <c r="AI189"/>
      <c r="AJ189"/>
      <c r="AK189"/>
      <c r="AL189"/>
      <c r="AM189"/>
    </row>
    <row r="190" spans="1:39" s="18" customFormat="1" ht="43.2" hidden="1" x14ac:dyDescent="0.3">
      <c r="A190" s="2" t="s">
        <v>1305</v>
      </c>
      <c r="B190" s="2" t="str">
        <f>INDEX('question générale'!$A$2:$B$116,MATCH(A190,'question générale'!$A$2:$A$116,0),2)</f>
        <v>A1300401</v>
      </c>
      <c r="C190" s="2" t="str">
        <f>INDEX('question générale'!$A$2:$C$116,MATCH(B190,'question générale'!$B$2:$B$116,0),3)</f>
        <v>Boisgelin Craponne</v>
      </c>
      <c r="D190" s="2"/>
      <c r="E190" s="52"/>
      <c r="F190" s="2" t="s">
        <v>518</v>
      </c>
      <c r="G190" s="53" t="s">
        <v>56</v>
      </c>
      <c r="H190" s="2" t="s">
        <v>109</v>
      </c>
      <c r="I190" s="2" t="s">
        <v>526</v>
      </c>
      <c r="J190" s="2" t="s">
        <v>116</v>
      </c>
      <c r="K190" s="54">
        <v>240000</v>
      </c>
      <c r="L190" s="48" t="s">
        <v>518</v>
      </c>
      <c r="M190" s="2" t="s">
        <v>537</v>
      </c>
      <c r="N190" s="2"/>
      <c r="O190" s="2"/>
      <c r="P190" s="2"/>
      <c r="Q190" s="2"/>
      <c r="R190" s="2"/>
      <c r="S190" s="2" t="s">
        <v>984</v>
      </c>
      <c r="T190" s="2" t="s">
        <v>520</v>
      </c>
      <c r="U190" s="2"/>
      <c r="V190" s="2" t="s">
        <v>1115</v>
      </c>
      <c r="W190" s="54">
        <v>0</v>
      </c>
      <c r="X190" s="2"/>
      <c r="Y190" s="2"/>
      <c r="Z190" s="9" t="s">
        <v>626</v>
      </c>
      <c r="AA190" s="9"/>
      <c r="AB190"/>
      <c r="AC190"/>
      <c r="AD190"/>
      <c r="AE190"/>
      <c r="AF190"/>
      <c r="AG190"/>
      <c r="AH190"/>
      <c r="AI190"/>
      <c r="AJ190"/>
      <c r="AK190"/>
      <c r="AL190"/>
      <c r="AM190"/>
    </row>
    <row r="191" spans="1:39" s="18" customFormat="1" ht="43.2" hidden="1" x14ac:dyDescent="0.3">
      <c r="A191" s="2" t="s">
        <v>1305</v>
      </c>
      <c r="B191" s="2" t="str">
        <f>INDEX('question générale'!$A$2:$B$116,MATCH(A191,'question générale'!$A$2:$A$116,0),2)</f>
        <v>A1300401</v>
      </c>
      <c r="C191" s="2" t="str">
        <f>INDEX('question générale'!$A$2:$C$116,MATCH(B191,'question générale'!$B$2:$B$116,0),3)</f>
        <v>Boisgelin Craponne</v>
      </c>
      <c r="D191" s="2"/>
      <c r="E191" s="52"/>
      <c r="F191" s="2" t="s">
        <v>518</v>
      </c>
      <c r="G191" s="53" t="s">
        <v>56</v>
      </c>
      <c r="H191" s="2" t="s">
        <v>110</v>
      </c>
      <c r="I191" s="2" t="s">
        <v>616</v>
      </c>
      <c r="J191" s="2" t="s">
        <v>116</v>
      </c>
      <c r="K191" s="54">
        <v>14000</v>
      </c>
      <c r="L191" s="48" t="s">
        <v>518</v>
      </c>
      <c r="M191" s="2" t="s">
        <v>536</v>
      </c>
      <c r="N191" s="2"/>
      <c r="O191" s="2"/>
      <c r="P191" s="2"/>
      <c r="Q191" s="2"/>
      <c r="R191" s="2"/>
      <c r="S191" s="2" t="s">
        <v>984</v>
      </c>
      <c r="T191" s="2" t="s">
        <v>520</v>
      </c>
      <c r="U191" s="2"/>
      <c r="V191" s="2" t="s">
        <v>1115</v>
      </c>
      <c r="W191" s="54">
        <v>0</v>
      </c>
      <c r="X191" s="2"/>
      <c r="Y191" s="2"/>
      <c r="Z191" s="9" t="s">
        <v>626</v>
      </c>
      <c r="AA191" s="9"/>
      <c r="AB191"/>
      <c r="AC191"/>
      <c r="AD191"/>
      <c r="AE191"/>
      <c r="AF191"/>
      <c r="AG191"/>
      <c r="AH191"/>
      <c r="AI191"/>
      <c r="AJ191"/>
      <c r="AK191"/>
      <c r="AL191"/>
      <c r="AM191"/>
    </row>
    <row r="192" spans="1:39" s="18" customFormat="1" ht="43.2" hidden="1" x14ac:dyDescent="0.3">
      <c r="A192" s="2" t="s">
        <v>1305</v>
      </c>
      <c r="B192" s="2" t="str">
        <f>INDEX('question générale'!$A$2:$B$116,MATCH(A192,'question générale'!$A$2:$A$116,0),2)</f>
        <v>A1300401</v>
      </c>
      <c r="C192" s="2" t="str">
        <f>INDEX('question générale'!$A$2:$C$116,MATCH(B192,'question générale'!$B$2:$B$116,0),3)</f>
        <v>Boisgelin Craponne</v>
      </c>
      <c r="D192" s="2"/>
      <c r="E192" s="52"/>
      <c r="F192" s="2" t="s">
        <v>518</v>
      </c>
      <c r="G192" s="53" t="s">
        <v>56</v>
      </c>
      <c r="H192" s="2" t="s">
        <v>111</v>
      </c>
      <c r="I192" s="2" t="s">
        <v>525</v>
      </c>
      <c r="J192" s="2" t="s">
        <v>117</v>
      </c>
      <c r="K192" s="54">
        <v>375000</v>
      </c>
      <c r="L192" s="48" t="s">
        <v>518</v>
      </c>
      <c r="M192" s="2" t="s">
        <v>536</v>
      </c>
      <c r="N192" s="2"/>
      <c r="O192" s="2"/>
      <c r="P192" s="2"/>
      <c r="Q192" s="2"/>
      <c r="R192" s="2"/>
      <c r="S192" s="2" t="s">
        <v>984</v>
      </c>
      <c r="T192" s="2" t="s">
        <v>520</v>
      </c>
      <c r="U192" s="2"/>
      <c r="V192" s="2" t="s">
        <v>1115</v>
      </c>
      <c r="W192" s="54">
        <v>0</v>
      </c>
      <c r="X192" s="2"/>
      <c r="Y192" s="2"/>
      <c r="Z192" s="9" t="s">
        <v>626</v>
      </c>
      <c r="AA192" s="9"/>
      <c r="AB192"/>
      <c r="AC192"/>
      <c r="AD192"/>
      <c r="AE192"/>
      <c r="AF192"/>
      <c r="AG192"/>
      <c r="AH192"/>
      <c r="AI192"/>
      <c r="AJ192"/>
      <c r="AK192"/>
      <c r="AL192"/>
      <c r="AM192"/>
    </row>
    <row r="193" spans="1:39" s="18" customFormat="1" ht="216" hidden="1" x14ac:dyDescent="0.3">
      <c r="A193" s="2" t="s">
        <v>1305</v>
      </c>
      <c r="B193" s="2" t="str">
        <f>INDEX('question générale'!$A$2:$B$116,MATCH(A193,'question générale'!$A$2:$A$116,0),2)</f>
        <v>A1300401</v>
      </c>
      <c r="C193" s="2" t="str">
        <f>INDEX('question générale'!$A$2:$C$116,MATCH(B193,'question générale'!$B$2:$B$116,0),3)</f>
        <v>Boisgelin Craponne</v>
      </c>
      <c r="D193" s="2"/>
      <c r="E193" s="52"/>
      <c r="F193" s="2" t="s">
        <v>518</v>
      </c>
      <c r="G193" s="53" t="s">
        <v>56</v>
      </c>
      <c r="H193" s="2" t="s">
        <v>1679</v>
      </c>
      <c r="I193" s="2" t="s">
        <v>524</v>
      </c>
      <c r="J193" s="2" t="s">
        <v>117</v>
      </c>
      <c r="K193" s="54">
        <f>585000+41000+92000+500000+700000+42000+19000+2300000+285000+2500000</f>
        <v>7064000</v>
      </c>
      <c r="L193" s="48" t="s">
        <v>518</v>
      </c>
      <c r="M193" s="2" t="s">
        <v>536</v>
      </c>
      <c r="N193" s="2"/>
      <c r="O193" s="2"/>
      <c r="P193" s="2"/>
      <c r="Q193" s="2"/>
      <c r="R193" s="2"/>
      <c r="S193" s="2" t="s">
        <v>984</v>
      </c>
      <c r="T193" s="2" t="s">
        <v>520</v>
      </c>
      <c r="U193" s="2"/>
      <c r="V193" s="2" t="s">
        <v>1115</v>
      </c>
      <c r="W193" s="54">
        <v>0</v>
      </c>
      <c r="X193" s="2"/>
      <c r="Y193" s="2"/>
      <c r="Z193" s="9" t="s">
        <v>626</v>
      </c>
      <c r="AA193" s="9"/>
      <c r="AB193"/>
      <c r="AC193"/>
      <c r="AD193"/>
      <c r="AE193"/>
      <c r="AF193"/>
      <c r="AG193"/>
      <c r="AH193"/>
      <c r="AI193"/>
      <c r="AJ193"/>
      <c r="AK193"/>
      <c r="AL193"/>
      <c r="AM193"/>
    </row>
    <row r="194" spans="1:39" s="18" customFormat="1" ht="43.2" hidden="1" x14ac:dyDescent="0.3">
      <c r="A194" s="2" t="s">
        <v>1305</v>
      </c>
      <c r="B194" s="2" t="str">
        <f>INDEX('question générale'!$A$2:$B$116,MATCH(A194,'question générale'!$A$2:$A$116,0),2)</f>
        <v>A1300401</v>
      </c>
      <c r="C194" s="2" t="str">
        <f>INDEX('question générale'!$A$2:$C$116,MATCH(B194,'question générale'!$B$2:$B$116,0),3)</f>
        <v>Boisgelin Craponne</v>
      </c>
      <c r="D194" s="2"/>
      <c r="E194" s="52"/>
      <c r="F194" s="2" t="s">
        <v>518</v>
      </c>
      <c r="G194" s="53" t="s">
        <v>56</v>
      </c>
      <c r="H194" s="2" t="s">
        <v>112</v>
      </c>
      <c r="I194" s="2" t="s">
        <v>524</v>
      </c>
      <c r="J194" s="2" t="s">
        <v>117</v>
      </c>
      <c r="K194" s="54">
        <v>2500000</v>
      </c>
      <c r="L194" s="48" t="s">
        <v>518</v>
      </c>
      <c r="M194" s="2" t="s">
        <v>538</v>
      </c>
      <c r="N194" s="2"/>
      <c r="O194" s="2"/>
      <c r="P194" s="2"/>
      <c r="Q194" s="2"/>
      <c r="R194" s="2"/>
      <c r="S194" s="2" t="s">
        <v>984</v>
      </c>
      <c r="T194" s="2" t="s">
        <v>520</v>
      </c>
      <c r="U194" s="2"/>
      <c r="V194" s="2" t="s">
        <v>1115</v>
      </c>
      <c r="W194" s="54">
        <v>0</v>
      </c>
      <c r="X194" s="2"/>
      <c r="Y194" s="2"/>
      <c r="Z194" s="9" t="s">
        <v>626</v>
      </c>
      <c r="AA194" s="9"/>
      <c r="AB194"/>
      <c r="AC194"/>
      <c r="AD194"/>
      <c r="AE194"/>
      <c r="AF194"/>
      <c r="AG194"/>
      <c r="AH194"/>
      <c r="AI194"/>
      <c r="AJ194"/>
      <c r="AK194"/>
      <c r="AL194"/>
      <c r="AM194"/>
    </row>
    <row r="195" spans="1:39" ht="43.2" x14ac:dyDescent="0.3">
      <c r="A195" s="2" t="s">
        <v>299</v>
      </c>
      <c r="B195" s="2" t="str">
        <f>INDEX('question générale'!$A$2:$B$116,MATCH(A195,'question générale'!$A$2:$A$116,0),2)</f>
        <v>A1306401</v>
      </c>
      <c r="C195" s="2" t="str">
        <f>INDEX('question générale'!$A$2:$C$116,MATCH(B195,'question générale'!$B$2:$B$116,0),3)</f>
        <v>Alpilles Nord-Est</v>
      </c>
      <c r="D195" s="2"/>
      <c r="E195" s="52"/>
      <c r="F195" s="2" t="s">
        <v>402</v>
      </c>
      <c r="G195" s="53" t="s">
        <v>523</v>
      </c>
      <c r="H195" s="2" t="s">
        <v>672</v>
      </c>
      <c r="I195" s="2" t="s">
        <v>616</v>
      </c>
      <c r="J195" s="2" t="s">
        <v>671</v>
      </c>
      <c r="K195" s="71" t="s">
        <v>1378</v>
      </c>
      <c r="L195" s="48"/>
      <c r="M195" s="2"/>
      <c r="N195" s="2"/>
      <c r="O195" s="2"/>
      <c r="P195" s="2" t="s">
        <v>686</v>
      </c>
      <c r="Q195" s="2" t="s">
        <v>299</v>
      </c>
      <c r="R195" s="2"/>
      <c r="S195" s="2"/>
      <c r="T195" s="2" t="s">
        <v>521</v>
      </c>
      <c r="U195" s="2" t="s">
        <v>1151</v>
      </c>
      <c r="V195" s="2"/>
      <c r="W195" s="54"/>
      <c r="X195" s="2"/>
      <c r="Y195" s="2"/>
      <c r="Z195" s="9" t="s">
        <v>626</v>
      </c>
      <c r="AA195" s="9"/>
    </row>
    <row r="196" spans="1:39" ht="134.25" hidden="1" customHeight="1" x14ac:dyDescent="0.3">
      <c r="A196" s="41" t="s">
        <v>162</v>
      </c>
      <c r="B196" s="2" t="str">
        <f>INDEX('question générale'!$A$2:$B$116,MATCH(A196,'question générale'!$A$2:$A$116,0),2)</f>
        <v>A1307601</v>
      </c>
      <c r="C196" s="2" t="str">
        <f>INDEX('question générale'!$A$2:$C$116,MATCH(B196,'question générale'!$B$2:$B$116,0),3)</f>
        <v>Alpilles Nord-Est</v>
      </c>
      <c r="D196" s="41"/>
      <c r="E196" s="57"/>
      <c r="F196" s="41" t="s">
        <v>518</v>
      </c>
      <c r="G196" s="58" t="s">
        <v>160</v>
      </c>
      <c r="H196" s="41" t="s">
        <v>173</v>
      </c>
      <c r="I196" s="41" t="s">
        <v>205</v>
      </c>
      <c r="J196" s="41" t="s">
        <v>172</v>
      </c>
      <c r="K196" s="71" t="s">
        <v>165</v>
      </c>
      <c r="L196" s="50"/>
      <c r="M196" s="41" t="s">
        <v>146</v>
      </c>
      <c r="N196" s="41"/>
      <c r="O196" s="51">
        <v>45477</v>
      </c>
      <c r="P196" s="41" t="s">
        <v>189</v>
      </c>
      <c r="Q196" s="41" t="s">
        <v>162</v>
      </c>
      <c r="R196" s="41" t="s">
        <v>1042</v>
      </c>
      <c r="S196" s="41"/>
      <c r="T196" s="41" t="s">
        <v>520</v>
      </c>
      <c r="U196" s="41" t="s">
        <v>1133</v>
      </c>
      <c r="V196" s="41"/>
      <c r="W196" s="71" t="str">
        <f>K196</f>
        <v>non chiffré</v>
      </c>
      <c r="X196" s="41" t="s">
        <v>1147</v>
      </c>
      <c r="Y196" s="41"/>
      <c r="Z196" s="9" t="s">
        <v>626</v>
      </c>
      <c r="AA196" s="21"/>
    </row>
    <row r="197" spans="1:39" ht="51" customHeight="1" x14ac:dyDescent="0.3">
      <c r="A197" s="2" t="s">
        <v>162</v>
      </c>
      <c r="B197" s="2" t="str">
        <f>INDEX('question générale'!$A$2:$B$116,MATCH(A197,'question générale'!$A$2:$A$116,0),2)</f>
        <v>A1307601</v>
      </c>
      <c r="C197" s="2" t="str">
        <f>INDEX('question générale'!$A$2:$C$116,MATCH(B197,'question générale'!$B$2:$B$116,0),3)</f>
        <v>Alpilles Nord-Est</v>
      </c>
      <c r="D197" s="2"/>
      <c r="E197" s="52"/>
      <c r="F197" s="2" t="s">
        <v>518</v>
      </c>
      <c r="G197" s="53" t="s">
        <v>160</v>
      </c>
      <c r="H197" s="2" t="s">
        <v>1680</v>
      </c>
      <c r="I197" s="2" t="s">
        <v>524</v>
      </c>
      <c r="J197" s="2" t="s">
        <v>1370</v>
      </c>
      <c r="K197" s="70">
        <v>320000</v>
      </c>
      <c r="L197" s="48" t="s">
        <v>518</v>
      </c>
      <c r="M197" s="2" t="s">
        <v>537</v>
      </c>
      <c r="N197" s="2"/>
      <c r="O197" s="28">
        <v>45477</v>
      </c>
      <c r="P197" s="2" t="s">
        <v>189</v>
      </c>
      <c r="Q197" s="2" t="s">
        <v>162</v>
      </c>
      <c r="R197" s="41" t="s">
        <v>1042</v>
      </c>
      <c r="S197" s="2" t="s">
        <v>185</v>
      </c>
      <c r="T197" s="2" t="s">
        <v>521</v>
      </c>
      <c r="U197" s="2" t="s">
        <v>1345</v>
      </c>
      <c r="V197" s="2"/>
      <c r="W197" s="54">
        <f>K197*1.23</f>
        <v>393600</v>
      </c>
      <c r="X197" s="2" t="s">
        <v>528</v>
      </c>
      <c r="Y197" s="2"/>
      <c r="Z197" s="9" t="s">
        <v>626</v>
      </c>
      <c r="AA197" s="9" t="s">
        <v>1160</v>
      </c>
    </row>
    <row r="198" spans="1:39" s="18" customFormat="1" ht="72" x14ac:dyDescent="0.3">
      <c r="A198" s="2" t="s">
        <v>162</v>
      </c>
      <c r="B198" s="2" t="str">
        <f>INDEX('question générale'!$A$2:$B$116,MATCH(A198,'question générale'!$A$2:$A$116,0),2)</f>
        <v>A1307601</v>
      </c>
      <c r="C198" s="2" t="str">
        <f>INDEX('question générale'!$A$2:$C$116,MATCH(B198,'question générale'!$B$2:$B$116,0),3)</f>
        <v>Alpilles Nord-Est</v>
      </c>
      <c r="D198" s="2"/>
      <c r="E198" s="52"/>
      <c r="F198" s="2" t="s">
        <v>518</v>
      </c>
      <c r="G198" s="53" t="s">
        <v>160</v>
      </c>
      <c r="H198" s="2" t="s">
        <v>1056</v>
      </c>
      <c r="I198" s="2" t="s">
        <v>524</v>
      </c>
      <c r="J198" s="2" t="s">
        <v>1055</v>
      </c>
      <c r="K198" s="70">
        <v>90000</v>
      </c>
      <c r="L198" s="48" t="s">
        <v>518</v>
      </c>
      <c r="M198" s="2" t="s">
        <v>538</v>
      </c>
      <c r="N198" s="2"/>
      <c r="O198" s="28">
        <v>45477</v>
      </c>
      <c r="P198" s="2" t="s">
        <v>189</v>
      </c>
      <c r="Q198" s="2" t="s">
        <v>162</v>
      </c>
      <c r="R198" s="41" t="s">
        <v>1042</v>
      </c>
      <c r="S198" s="2"/>
      <c r="T198" s="2" t="s">
        <v>521</v>
      </c>
      <c r="U198" s="2" t="s">
        <v>1345</v>
      </c>
      <c r="V198" s="2"/>
      <c r="W198" s="54">
        <f>K198*1.23</f>
        <v>110700</v>
      </c>
      <c r="X198" s="2" t="s">
        <v>548</v>
      </c>
      <c r="Y198" s="2"/>
      <c r="Z198" s="9" t="s">
        <v>626</v>
      </c>
      <c r="AA198" s="9"/>
      <c r="AB198"/>
      <c r="AC198"/>
      <c r="AD198"/>
      <c r="AE198"/>
      <c r="AF198"/>
      <c r="AG198"/>
      <c r="AH198"/>
      <c r="AI198"/>
      <c r="AJ198"/>
      <c r="AK198"/>
      <c r="AL198"/>
      <c r="AM198"/>
    </row>
    <row r="199" spans="1:39" ht="129.6" x14ac:dyDescent="0.3">
      <c r="A199" s="2" t="s">
        <v>162</v>
      </c>
      <c r="B199" s="2" t="str">
        <f>INDEX('question générale'!$A$2:$B$116,MATCH(A199,'question générale'!$A$2:$A$116,0),2)</f>
        <v>A1307601</v>
      </c>
      <c r="C199" s="2" t="str">
        <f>INDEX('question générale'!$A$2:$C$116,MATCH(B199,'question générale'!$B$2:$B$116,0),3)</f>
        <v>Alpilles Nord-Est</v>
      </c>
      <c r="D199" s="2"/>
      <c r="E199" s="52"/>
      <c r="F199" s="2" t="s">
        <v>518</v>
      </c>
      <c r="G199" s="53" t="s">
        <v>160</v>
      </c>
      <c r="H199" s="2" t="s">
        <v>1067</v>
      </c>
      <c r="I199" s="2" t="s">
        <v>616</v>
      </c>
      <c r="J199" s="2" t="s">
        <v>170</v>
      </c>
      <c r="K199" s="70">
        <v>90000</v>
      </c>
      <c r="L199" s="48" t="s">
        <v>518</v>
      </c>
      <c r="M199" s="2" t="s">
        <v>146</v>
      </c>
      <c r="N199" s="9"/>
      <c r="O199" s="28">
        <v>45477</v>
      </c>
      <c r="P199" s="2" t="s">
        <v>189</v>
      </c>
      <c r="Q199" s="2" t="s">
        <v>162</v>
      </c>
      <c r="R199" s="41" t="s">
        <v>1042</v>
      </c>
      <c r="S199" s="2"/>
      <c r="T199" s="2" t="s">
        <v>521</v>
      </c>
      <c r="U199" s="2" t="s">
        <v>1345</v>
      </c>
      <c r="V199" s="2" t="s">
        <v>188</v>
      </c>
      <c r="W199" s="54">
        <f>K199*1.23</f>
        <v>110700</v>
      </c>
      <c r="X199" s="2" t="s">
        <v>554</v>
      </c>
      <c r="Y199" s="2"/>
      <c r="Z199" s="9" t="s">
        <v>626</v>
      </c>
      <c r="AA199" s="9"/>
    </row>
    <row r="200" spans="1:39" ht="115.2" x14ac:dyDescent="0.3">
      <c r="A200" s="2" t="s">
        <v>162</v>
      </c>
      <c r="B200" s="2" t="str">
        <f>INDEX('question générale'!$A$2:$B$116,MATCH(A200,'question générale'!$A$2:$A$116,0),2)</f>
        <v>A1307601</v>
      </c>
      <c r="C200" s="2" t="str">
        <f>INDEX('question générale'!$A$2:$C$116,MATCH(B200,'question générale'!$B$2:$B$116,0),3)</f>
        <v>Alpilles Nord-Est</v>
      </c>
      <c r="D200" s="2"/>
      <c r="E200" s="52"/>
      <c r="F200" s="2" t="s">
        <v>518</v>
      </c>
      <c r="G200" s="53" t="s">
        <v>160</v>
      </c>
      <c r="H200" s="2" t="s">
        <v>161</v>
      </c>
      <c r="I200" s="2" t="s">
        <v>616</v>
      </c>
      <c r="J200" s="2" t="s">
        <v>1826</v>
      </c>
      <c r="K200" s="70">
        <v>80000</v>
      </c>
      <c r="L200" s="48" t="s">
        <v>518</v>
      </c>
      <c r="M200" s="2" t="s">
        <v>536</v>
      </c>
      <c r="N200" s="2"/>
      <c r="O200" s="28">
        <v>45477</v>
      </c>
      <c r="P200" s="2" t="s">
        <v>189</v>
      </c>
      <c r="Q200" s="2" t="s">
        <v>162</v>
      </c>
      <c r="R200" s="41" t="s">
        <v>1042</v>
      </c>
      <c r="S200" s="2"/>
      <c r="T200" s="2" t="s">
        <v>521</v>
      </c>
      <c r="U200" s="2" t="s">
        <v>1827</v>
      </c>
      <c r="V200" s="2"/>
      <c r="W200" s="54">
        <f>K200*1.23</f>
        <v>98400</v>
      </c>
      <c r="X200" s="2" t="s">
        <v>554</v>
      </c>
      <c r="Y200" s="2"/>
      <c r="Z200" s="9" t="s">
        <v>399</v>
      </c>
      <c r="AA200" s="9"/>
    </row>
    <row r="201" spans="1:39" ht="43.2" x14ac:dyDescent="0.3">
      <c r="A201" s="2" t="s">
        <v>162</v>
      </c>
      <c r="B201" s="2" t="str">
        <f>INDEX('question générale'!$A$2:$B$116,MATCH(A201,'question générale'!$A$2:$A$116,0),2)</f>
        <v>A1307601</v>
      </c>
      <c r="C201" s="2" t="str">
        <f>INDEX('question générale'!$A$2:$C$116,MATCH(B201,'question générale'!$B$2:$B$116,0),3)</f>
        <v>Alpilles Nord-Est</v>
      </c>
      <c r="D201" s="2"/>
      <c r="E201" s="52"/>
      <c r="F201" s="2" t="s">
        <v>518</v>
      </c>
      <c r="G201" s="53" t="s">
        <v>160</v>
      </c>
      <c r="H201" s="2" t="s">
        <v>1828</v>
      </c>
      <c r="I201" s="2" t="s">
        <v>524</v>
      </c>
      <c r="J201" s="2" t="s">
        <v>423</v>
      </c>
      <c r="K201" s="70">
        <v>80000</v>
      </c>
      <c r="L201" s="48" t="s">
        <v>518</v>
      </c>
      <c r="M201" s="2" t="s">
        <v>146</v>
      </c>
      <c r="N201" s="2"/>
      <c r="O201" s="28">
        <v>45477</v>
      </c>
      <c r="P201" s="2" t="s">
        <v>189</v>
      </c>
      <c r="Q201" s="2" t="s">
        <v>162</v>
      </c>
      <c r="R201" s="41" t="s">
        <v>1042</v>
      </c>
      <c r="S201" s="2"/>
      <c r="T201" s="2" t="s">
        <v>521</v>
      </c>
      <c r="U201" s="2" t="s">
        <v>1345</v>
      </c>
      <c r="V201" s="2"/>
      <c r="W201" s="54">
        <f>K201*1.23</f>
        <v>98400</v>
      </c>
      <c r="X201" s="2" t="s">
        <v>554</v>
      </c>
      <c r="Y201" s="2"/>
      <c r="Z201" s="9" t="s">
        <v>399</v>
      </c>
      <c r="AA201" s="9" t="s">
        <v>1160</v>
      </c>
    </row>
    <row r="202" spans="1:39" ht="43.2" x14ac:dyDescent="0.3">
      <c r="A202" s="2" t="s">
        <v>162</v>
      </c>
      <c r="B202" s="2" t="str">
        <f>INDEX('question générale'!$A$2:$B$116,MATCH(A202,'question générale'!$A$2:$A$116,0),2)</f>
        <v>A1307601</v>
      </c>
      <c r="C202" s="2" t="str">
        <f>INDEX('question générale'!$A$2:$C$116,MATCH(B202,'question générale'!$B$2:$B$116,0),3)</f>
        <v>Alpilles Nord-Est</v>
      </c>
      <c r="D202" s="2"/>
      <c r="E202" s="52"/>
      <c r="F202" s="2" t="s">
        <v>518</v>
      </c>
      <c r="G202" s="53" t="s">
        <v>160</v>
      </c>
      <c r="H202" s="2" t="s">
        <v>1058</v>
      </c>
      <c r="I202" s="2" t="s">
        <v>524</v>
      </c>
      <c r="J202" s="2" t="s">
        <v>1829</v>
      </c>
      <c r="K202" s="70">
        <v>65000</v>
      </c>
      <c r="L202" s="48" t="s">
        <v>518</v>
      </c>
      <c r="M202" s="2" t="s">
        <v>537</v>
      </c>
      <c r="N202" s="2"/>
      <c r="O202" s="28">
        <v>45477</v>
      </c>
      <c r="P202" s="2" t="s">
        <v>189</v>
      </c>
      <c r="Q202" s="2" t="s">
        <v>162</v>
      </c>
      <c r="R202" s="41" t="s">
        <v>1042</v>
      </c>
      <c r="S202" s="2"/>
      <c r="T202" s="2" t="s">
        <v>521</v>
      </c>
      <c r="U202" s="2" t="s">
        <v>1345</v>
      </c>
      <c r="V202" s="2"/>
      <c r="W202" s="54">
        <f>K202*1.23</f>
        <v>79950</v>
      </c>
      <c r="X202" s="2" t="s">
        <v>528</v>
      </c>
      <c r="Y202" s="2"/>
      <c r="Z202" s="9" t="s">
        <v>626</v>
      </c>
      <c r="AA202" s="9"/>
    </row>
    <row r="203" spans="1:39" ht="28.8" x14ac:dyDescent="0.3">
      <c r="A203" s="2" t="s">
        <v>162</v>
      </c>
      <c r="B203" s="2" t="str">
        <f>INDEX('question générale'!$A$2:$B$116,MATCH(A203,'question générale'!$A$2:$A$116,0),2)</f>
        <v>A1307601</v>
      </c>
      <c r="C203" s="2" t="str">
        <f>INDEX('question générale'!$A$2:$C$116,MATCH(B203,'question générale'!$B$2:$B$116,0),3)</f>
        <v>Alpilles Nord-Est</v>
      </c>
      <c r="D203" s="2"/>
      <c r="E203" s="52"/>
      <c r="F203" s="2" t="s">
        <v>518</v>
      </c>
      <c r="G203" s="53" t="s">
        <v>160</v>
      </c>
      <c r="H203" s="2" t="s">
        <v>1830</v>
      </c>
      <c r="I203" s="2" t="s">
        <v>205</v>
      </c>
      <c r="J203" s="2" t="s">
        <v>1064</v>
      </c>
      <c r="K203" s="70">
        <v>40000</v>
      </c>
      <c r="L203" s="48" t="s">
        <v>518</v>
      </c>
      <c r="M203" s="2" t="s">
        <v>146</v>
      </c>
      <c r="N203" s="2"/>
      <c r="O203" s="28">
        <v>45477</v>
      </c>
      <c r="P203" s="2" t="s">
        <v>189</v>
      </c>
      <c r="Q203" s="2" t="s">
        <v>162</v>
      </c>
      <c r="R203" s="41" t="s">
        <v>1042</v>
      </c>
      <c r="S203" s="2"/>
      <c r="T203" s="2" t="s">
        <v>521</v>
      </c>
      <c r="U203" s="2" t="s">
        <v>1345</v>
      </c>
      <c r="V203" s="2"/>
      <c r="W203" s="54">
        <f>K203*1.23</f>
        <v>49200</v>
      </c>
      <c r="X203" s="2" t="s">
        <v>554</v>
      </c>
      <c r="Y203" s="2"/>
      <c r="Z203" s="9" t="s">
        <v>626</v>
      </c>
      <c r="AA203" s="9"/>
    </row>
    <row r="204" spans="1:39" ht="28.8" x14ac:dyDescent="0.3">
      <c r="A204" s="2" t="s">
        <v>162</v>
      </c>
      <c r="B204" s="2" t="str">
        <f>INDEX('question générale'!$A$2:$B$116,MATCH(A204,'question générale'!$A$2:$A$116,0),2)</f>
        <v>A1307601</v>
      </c>
      <c r="C204" s="2" t="str">
        <f>INDEX('question générale'!$A$2:$C$116,MATCH(B204,'question générale'!$B$2:$B$116,0),3)</f>
        <v>Alpilles Nord-Est</v>
      </c>
      <c r="D204" s="2"/>
      <c r="E204" s="52"/>
      <c r="F204" s="2" t="s">
        <v>518</v>
      </c>
      <c r="G204" s="53" t="s">
        <v>160</v>
      </c>
      <c r="H204" s="2" t="s">
        <v>1831</v>
      </c>
      <c r="I204" s="2" t="s">
        <v>524</v>
      </c>
      <c r="J204" s="2" t="s">
        <v>423</v>
      </c>
      <c r="K204" s="70">
        <v>30000</v>
      </c>
      <c r="L204" s="48" t="s">
        <v>518</v>
      </c>
      <c r="M204" s="2" t="s">
        <v>146</v>
      </c>
      <c r="N204" s="2"/>
      <c r="O204" s="28">
        <v>45477</v>
      </c>
      <c r="P204" s="2" t="s">
        <v>189</v>
      </c>
      <c r="Q204" s="2" t="s">
        <v>162</v>
      </c>
      <c r="R204" s="41" t="s">
        <v>1042</v>
      </c>
      <c r="S204" s="2"/>
      <c r="T204" s="2" t="s">
        <v>521</v>
      </c>
      <c r="U204" s="2" t="s">
        <v>1345</v>
      </c>
      <c r="V204" s="2"/>
      <c r="W204" s="54">
        <f>K204*1.23</f>
        <v>36900</v>
      </c>
      <c r="X204" s="2" t="s">
        <v>554</v>
      </c>
      <c r="Y204" s="2"/>
      <c r="Z204" s="9" t="s">
        <v>399</v>
      </c>
      <c r="AA204" s="9" t="s">
        <v>1160</v>
      </c>
    </row>
    <row r="205" spans="1:39" ht="28.8" x14ac:dyDescent="0.3">
      <c r="A205" s="2" t="s">
        <v>162</v>
      </c>
      <c r="B205" s="2" t="str">
        <f>INDEX('question générale'!$A$2:$B$116,MATCH(A205,'question générale'!$A$2:$A$116,0),2)</f>
        <v>A1307601</v>
      </c>
      <c r="C205" s="2" t="str">
        <f>INDEX('question générale'!$A$2:$C$116,MATCH(B205,'question générale'!$B$2:$B$116,0),3)</f>
        <v>Alpilles Nord-Est</v>
      </c>
      <c r="D205" s="2"/>
      <c r="E205" s="52"/>
      <c r="F205" s="2" t="s">
        <v>518</v>
      </c>
      <c r="G205" s="53" t="s">
        <v>160</v>
      </c>
      <c r="H205" s="2" t="s">
        <v>1681</v>
      </c>
      <c r="I205" s="2" t="s">
        <v>535</v>
      </c>
      <c r="J205" s="2" t="s">
        <v>1043</v>
      </c>
      <c r="K205" s="70">
        <v>6000</v>
      </c>
      <c r="L205" s="48" t="s">
        <v>518</v>
      </c>
      <c r="M205" s="2" t="s">
        <v>536</v>
      </c>
      <c r="N205" s="2"/>
      <c r="O205" s="28">
        <v>45477</v>
      </c>
      <c r="P205" s="2" t="s">
        <v>189</v>
      </c>
      <c r="Q205" s="2" t="s">
        <v>162</v>
      </c>
      <c r="R205" s="41" t="s">
        <v>1042</v>
      </c>
      <c r="S205" s="2"/>
      <c r="T205" s="2" t="s">
        <v>521</v>
      </c>
      <c r="U205" s="2" t="s">
        <v>1044</v>
      </c>
      <c r="V205" s="41"/>
      <c r="W205" s="54">
        <f>K205*1.23+20000</f>
        <v>27380</v>
      </c>
      <c r="X205" s="2" t="s">
        <v>528</v>
      </c>
      <c r="Y205" s="2"/>
      <c r="Z205" s="9" t="s">
        <v>626</v>
      </c>
      <c r="AA205" s="9"/>
    </row>
    <row r="206" spans="1:39" ht="28.8" x14ac:dyDescent="0.3">
      <c r="A206" s="2" t="s">
        <v>162</v>
      </c>
      <c r="B206" s="2" t="str">
        <f>INDEX('question générale'!$A$2:$B$116,MATCH(A206,'question générale'!$A$2:$A$116,0),2)</f>
        <v>A1307601</v>
      </c>
      <c r="C206" s="2" t="str">
        <f>INDEX('question générale'!$A$2:$C$116,MATCH(B206,'question générale'!$B$2:$B$116,0),3)</f>
        <v>Alpilles Nord-Est</v>
      </c>
      <c r="D206" s="2"/>
      <c r="E206" s="52"/>
      <c r="F206" s="2" t="s">
        <v>518</v>
      </c>
      <c r="G206" s="53" t="s">
        <v>160</v>
      </c>
      <c r="H206" s="2" t="s">
        <v>1832</v>
      </c>
      <c r="I206" s="2" t="s">
        <v>524</v>
      </c>
      <c r="J206" s="2" t="s">
        <v>1389</v>
      </c>
      <c r="K206" s="70">
        <v>36000</v>
      </c>
      <c r="L206" s="48" t="s">
        <v>518</v>
      </c>
      <c r="M206" s="2" t="s">
        <v>536</v>
      </c>
      <c r="N206" s="2"/>
      <c r="O206" s="28">
        <v>45477</v>
      </c>
      <c r="P206" s="2" t="s">
        <v>189</v>
      </c>
      <c r="Q206" s="2" t="s">
        <v>162</v>
      </c>
      <c r="R206" s="41" t="s">
        <v>1042</v>
      </c>
      <c r="S206" s="2"/>
      <c r="T206" s="2" t="s">
        <v>521</v>
      </c>
      <c r="U206" s="2" t="s">
        <v>1049</v>
      </c>
      <c r="V206" s="2"/>
      <c r="W206" s="54">
        <f>K206*1.23/2</f>
        <v>22140</v>
      </c>
      <c r="X206" s="2" t="s">
        <v>528</v>
      </c>
      <c r="Y206" s="2"/>
      <c r="Z206" s="9" t="s">
        <v>626</v>
      </c>
      <c r="AA206" s="9"/>
    </row>
    <row r="207" spans="1:39" ht="66" customHeight="1" x14ac:dyDescent="0.3">
      <c r="A207" s="2" t="s">
        <v>162</v>
      </c>
      <c r="B207" s="2" t="str">
        <f>INDEX('question générale'!$A$2:$B$116,MATCH(A207,'question générale'!$A$2:$A$116,0),2)</f>
        <v>A1307601</v>
      </c>
      <c r="C207" s="2" t="str">
        <f>INDEX('question générale'!$A$2:$C$116,MATCH(B207,'question générale'!$B$2:$B$116,0),3)</f>
        <v>Alpilles Nord-Est</v>
      </c>
      <c r="D207" s="2"/>
      <c r="E207" s="52"/>
      <c r="F207" s="2" t="s">
        <v>518</v>
      </c>
      <c r="G207" s="53" t="s">
        <v>160</v>
      </c>
      <c r="H207" s="2" t="s">
        <v>1833</v>
      </c>
      <c r="I207" s="2" t="s">
        <v>524</v>
      </c>
      <c r="J207" s="2" t="s">
        <v>1048</v>
      </c>
      <c r="K207" s="70">
        <v>25000</v>
      </c>
      <c r="L207" s="48" t="s">
        <v>518</v>
      </c>
      <c r="M207" s="2" t="s">
        <v>536</v>
      </c>
      <c r="N207" s="2"/>
      <c r="O207" s="28">
        <v>45477</v>
      </c>
      <c r="P207" s="2" t="s">
        <v>189</v>
      </c>
      <c r="Q207" s="2" t="s">
        <v>162</v>
      </c>
      <c r="R207" s="41" t="s">
        <v>1042</v>
      </c>
      <c r="S207" s="2"/>
      <c r="T207" s="2" t="s">
        <v>521</v>
      </c>
      <c r="U207" s="2" t="s">
        <v>1682</v>
      </c>
      <c r="V207" s="2"/>
      <c r="W207" s="54">
        <f>K207*1.23/2</f>
        <v>15375</v>
      </c>
      <c r="X207" s="2" t="s">
        <v>528</v>
      </c>
      <c r="Y207" s="2"/>
      <c r="Z207" s="9" t="s">
        <v>626</v>
      </c>
      <c r="AA207" s="9"/>
    </row>
    <row r="208" spans="1:39" ht="75" customHeight="1" x14ac:dyDescent="0.3">
      <c r="A208" s="2" t="s">
        <v>162</v>
      </c>
      <c r="B208" s="2" t="str">
        <f>INDEX('question générale'!$A$2:$B$116,MATCH(A208,'question générale'!$A$2:$A$116,0),2)</f>
        <v>A1307601</v>
      </c>
      <c r="C208" s="2" t="str">
        <f>INDEX('question générale'!$A$2:$C$116,MATCH(B208,'question générale'!$B$2:$B$116,0),3)</f>
        <v>Alpilles Nord-Est</v>
      </c>
      <c r="D208" s="2"/>
      <c r="E208" s="52"/>
      <c r="F208" s="2" t="s">
        <v>518</v>
      </c>
      <c r="G208" s="53" t="s">
        <v>160</v>
      </c>
      <c r="H208" s="2" t="s">
        <v>1834</v>
      </c>
      <c r="I208" s="2" t="s">
        <v>535</v>
      </c>
      <c r="J208" s="2" t="s">
        <v>1068</v>
      </c>
      <c r="K208" s="54">
        <f>6000+6000</f>
        <v>12000</v>
      </c>
      <c r="L208" s="48" t="s">
        <v>518</v>
      </c>
      <c r="M208" s="2" t="s">
        <v>146</v>
      </c>
      <c r="N208" s="2"/>
      <c r="O208" s="28">
        <v>45477</v>
      </c>
      <c r="P208" s="2" t="s">
        <v>189</v>
      </c>
      <c r="Q208" s="2" t="s">
        <v>162</v>
      </c>
      <c r="R208" s="41" t="s">
        <v>1042</v>
      </c>
      <c r="S208" s="2"/>
      <c r="T208" s="2" t="s">
        <v>521</v>
      </c>
      <c r="U208" s="2" t="s">
        <v>1345</v>
      </c>
      <c r="V208" s="2"/>
      <c r="W208" s="54">
        <f>K208*1.23</f>
        <v>14760</v>
      </c>
      <c r="X208" s="2" t="s">
        <v>554</v>
      </c>
      <c r="Y208" s="2"/>
      <c r="Z208" s="9" t="s">
        <v>399</v>
      </c>
      <c r="AA208" s="9"/>
    </row>
    <row r="209" spans="1:53" ht="28.8" x14ac:dyDescent="0.3">
      <c r="A209" s="2" t="s">
        <v>162</v>
      </c>
      <c r="B209" s="2" t="str">
        <f>INDEX('question générale'!$A$2:$B$116,MATCH(A209,'question générale'!$A$2:$A$116,0),2)</f>
        <v>A1307601</v>
      </c>
      <c r="C209" s="2" t="str">
        <f>INDEX('question générale'!$A$2:$C$116,MATCH(B209,'question générale'!$B$2:$B$116,0),3)</f>
        <v>Alpilles Nord-Est</v>
      </c>
      <c r="D209" s="2"/>
      <c r="E209" s="52"/>
      <c r="F209" s="2" t="s">
        <v>518</v>
      </c>
      <c r="G209" s="53" t="s">
        <v>160</v>
      </c>
      <c r="H209" s="2" t="s">
        <v>1041</v>
      </c>
      <c r="I209" s="2" t="s">
        <v>524</v>
      </c>
      <c r="J209" s="2" t="s">
        <v>1683</v>
      </c>
      <c r="K209" s="70">
        <v>4000</v>
      </c>
      <c r="L209" s="48" t="s">
        <v>518</v>
      </c>
      <c r="M209" s="2" t="s">
        <v>536</v>
      </c>
      <c r="N209" s="2"/>
      <c r="O209" s="28">
        <v>45477</v>
      </c>
      <c r="P209" s="2" t="s">
        <v>189</v>
      </c>
      <c r="Q209" s="2" t="s">
        <v>162</v>
      </c>
      <c r="R209" s="41" t="s">
        <v>1042</v>
      </c>
      <c r="S209" s="2"/>
      <c r="T209" s="2" t="s">
        <v>521</v>
      </c>
      <c r="U209" s="2" t="s">
        <v>1345</v>
      </c>
      <c r="V209" s="41"/>
      <c r="W209" s="54">
        <f>K209*1.23</f>
        <v>4920</v>
      </c>
      <c r="X209" s="2" t="s">
        <v>528</v>
      </c>
      <c r="Y209" s="2"/>
      <c r="Z209" s="9" t="s">
        <v>399</v>
      </c>
      <c r="AA209" s="9" t="s">
        <v>1160</v>
      </c>
    </row>
    <row r="210" spans="1:53" ht="28.8" x14ac:dyDescent="0.3">
      <c r="A210" s="2" t="s">
        <v>162</v>
      </c>
      <c r="B210" s="2" t="str">
        <f>INDEX('question générale'!$A$2:$B$116,MATCH(A210,'question générale'!$A$2:$A$116,0),2)</f>
        <v>A1307601</v>
      </c>
      <c r="C210" s="2" t="str">
        <f>INDEX('question générale'!$A$2:$C$116,MATCH(B210,'question générale'!$B$2:$B$116,0),3)</f>
        <v>Alpilles Nord-Est</v>
      </c>
      <c r="D210" s="2"/>
      <c r="E210" s="52"/>
      <c r="F210" s="2" t="s">
        <v>518</v>
      </c>
      <c r="G210" s="53" t="s">
        <v>160</v>
      </c>
      <c r="H210" s="56" t="s">
        <v>166</v>
      </c>
      <c r="I210" s="2" t="s">
        <v>524</v>
      </c>
      <c r="J210" s="2" t="s">
        <v>1057</v>
      </c>
      <c r="K210" s="70">
        <v>4000</v>
      </c>
      <c r="L210" s="48" t="s">
        <v>518</v>
      </c>
      <c r="M210" s="2" t="s">
        <v>538</v>
      </c>
      <c r="N210" s="2"/>
      <c r="O210" s="28">
        <v>45477</v>
      </c>
      <c r="P210" s="2" t="s">
        <v>189</v>
      </c>
      <c r="Q210" s="2" t="s">
        <v>162</v>
      </c>
      <c r="R210" s="41" t="s">
        <v>1042</v>
      </c>
      <c r="S210" s="2"/>
      <c r="T210" s="2" t="s">
        <v>521</v>
      </c>
      <c r="U210" s="2" t="s">
        <v>1345</v>
      </c>
      <c r="V210" s="2"/>
      <c r="W210" s="54">
        <f>K210*1.23</f>
        <v>4920</v>
      </c>
      <c r="X210" s="2" t="s">
        <v>548</v>
      </c>
      <c r="Y210" s="2"/>
      <c r="Z210" s="9" t="s">
        <v>626</v>
      </c>
      <c r="AA210" s="9"/>
    </row>
    <row r="211" spans="1:53" ht="28.8" x14ac:dyDescent="0.3">
      <c r="A211" s="2" t="s">
        <v>162</v>
      </c>
      <c r="B211" s="2" t="str">
        <f>INDEX('question générale'!$A$2:$B$116,MATCH(A211,'question générale'!$A$2:$A$116,0),2)</f>
        <v>A1307601</v>
      </c>
      <c r="C211" s="2" t="str">
        <f>INDEX('question générale'!$A$2:$C$116,MATCH(B211,'question générale'!$B$2:$B$116,0),3)</f>
        <v>Alpilles Nord-Est</v>
      </c>
      <c r="D211" s="2"/>
      <c r="E211" s="52"/>
      <c r="F211" s="2" t="s">
        <v>518</v>
      </c>
      <c r="G211" s="53" t="s">
        <v>160</v>
      </c>
      <c r="H211" s="2" t="s">
        <v>1040</v>
      </c>
      <c r="I211" s="2" t="s">
        <v>524</v>
      </c>
      <c r="J211" s="2" t="s">
        <v>1684</v>
      </c>
      <c r="K211" s="70">
        <v>3000</v>
      </c>
      <c r="L211" s="48" t="s">
        <v>518</v>
      </c>
      <c r="M211" s="2" t="s">
        <v>536</v>
      </c>
      <c r="N211" s="2"/>
      <c r="O211" s="28">
        <v>45477</v>
      </c>
      <c r="P211" s="2" t="s">
        <v>189</v>
      </c>
      <c r="Q211" s="2" t="s">
        <v>162</v>
      </c>
      <c r="R211" s="41" t="s">
        <v>1042</v>
      </c>
      <c r="S211" s="2"/>
      <c r="T211" s="2" t="s">
        <v>521</v>
      </c>
      <c r="U211" s="2" t="s">
        <v>1345</v>
      </c>
      <c r="V211" s="41"/>
      <c r="W211" s="54">
        <f>K211*1.23</f>
        <v>3690</v>
      </c>
      <c r="X211" s="2" t="s">
        <v>528</v>
      </c>
      <c r="Y211" s="2"/>
      <c r="Z211" s="9" t="s">
        <v>626</v>
      </c>
      <c r="AA211" s="9"/>
    </row>
    <row r="212" spans="1:53" ht="28.8" x14ac:dyDescent="0.3">
      <c r="A212" s="2" t="s">
        <v>162</v>
      </c>
      <c r="B212" s="2" t="str">
        <f>INDEX('question générale'!$A$2:$B$116,MATCH(A212,'question générale'!$A$2:$A$116,0),2)</f>
        <v>A1307601</v>
      </c>
      <c r="C212" s="2" t="str">
        <f>INDEX('question générale'!$A$2:$C$116,MATCH(B212,'question générale'!$B$2:$B$116,0),3)</f>
        <v>Alpilles Nord-Est</v>
      </c>
      <c r="D212" s="2"/>
      <c r="E212" s="52"/>
      <c r="F212" s="2" t="s">
        <v>518</v>
      </c>
      <c r="G212" s="53" t="s">
        <v>160</v>
      </c>
      <c r="H212" s="56" t="s">
        <v>1066</v>
      </c>
      <c r="I212" s="2" t="s">
        <v>524</v>
      </c>
      <c r="J212" s="2" t="s">
        <v>1065</v>
      </c>
      <c r="K212" s="70">
        <v>2000</v>
      </c>
      <c r="L212" s="48" t="s">
        <v>518</v>
      </c>
      <c r="M212" s="2" t="s">
        <v>146</v>
      </c>
      <c r="N212" s="2"/>
      <c r="O212" s="28">
        <v>45477</v>
      </c>
      <c r="P212" s="2" t="s">
        <v>189</v>
      </c>
      <c r="Q212" s="2" t="s">
        <v>162</v>
      </c>
      <c r="R212" s="41" t="s">
        <v>1042</v>
      </c>
      <c r="S212" s="2"/>
      <c r="T212" s="2" t="s">
        <v>521</v>
      </c>
      <c r="U212" s="2" t="s">
        <v>1345</v>
      </c>
      <c r="V212" s="2"/>
      <c r="W212" s="54">
        <f>K212*1.23</f>
        <v>2460</v>
      </c>
      <c r="X212" s="2" t="s">
        <v>528</v>
      </c>
      <c r="Y212" s="2"/>
      <c r="Z212" s="9" t="s">
        <v>626</v>
      </c>
      <c r="AA212" s="9"/>
    </row>
    <row r="213" spans="1:53" ht="45.75" hidden="1" customHeight="1" x14ac:dyDescent="0.3">
      <c r="A213" s="2" t="s">
        <v>162</v>
      </c>
      <c r="B213" s="2" t="str">
        <f>INDEX('question générale'!$A$2:$B$116,MATCH(A213,'question générale'!$A$2:$A$116,0),2)</f>
        <v>A1307601</v>
      </c>
      <c r="C213" s="2" t="str">
        <f>INDEX('question générale'!$A$2:$C$116,MATCH(B213,'question générale'!$B$2:$B$116,0),3)</f>
        <v>Alpilles Nord-Est</v>
      </c>
      <c r="D213" s="2"/>
      <c r="E213" s="52"/>
      <c r="F213" s="2" t="s">
        <v>518</v>
      </c>
      <c r="G213" s="53" t="s">
        <v>160</v>
      </c>
      <c r="H213" s="2" t="s">
        <v>1835</v>
      </c>
      <c r="I213" s="2" t="s">
        <v>616</v>
      </c>
      <c r="J213" s="2" t="s">
        <v>1685</v>
      </c>
      <c r="K213" s="70">
        <v>18000</v>
      </c>
      <c r="L213" s="48" t="s">
        <v>518</v>
      </c>
      <c r="M213" s="2" t="s">
        <v>536</v>
      </c>
      <c r="N213" s="2"/>
      <c r="O213" s="28">
        <v>45477</v>
      </c>
      <c r="P213" s="2" t="s">
        <v>189</v>
      </c>
      <c r="Q213" s="2" t="s">
        <v>162</v>
      </c>
      <c r="R213" s="41" t="s">
        <v>1042</v>
      </c>
      <c r="S213" s="2"/>
      <c r="T213" s="2" t="s">
        <v>522</v>
      </c>
      <c r="U213" s="2" t="s">
        <v>1047</v>
      </c>
      <c r="V213" s="2" t="s">
        <v>182</v>
      </c>
      <c r="W213" s="54">
        <v>0</v>
      </c>
      <c r="X213" s="2"/>
      <c r="Y213" s="2"/>
      <c r="Z213" s="9" t="s">
        <v>626</v>
      </c>
      <c r="AA213" s="9"/>
    </row>
    <row r="214" spans="1:53" ht="43.2" hidden="1" x14ac:dyDescent="0.3">
      <c r="A214" s="2" t="s">
        <v>162</v>
      </c>
      <c r="B214" s="2" t="str">
        <f>INDEX('question générale'!$A$2:$B$116,MATCH(A214,'question générale'!$A$2:$A$116,0),2)</f>
        <v>A1307601</v>
      </c>
      <c r="C214" s="2" t="str">
        <f>INDEX('question générale'!$A$2:$C$116,MATCH(B214,'question générale'!$B$2:$B$116,0),3)</f>
        <v>Alpilles Nord-Est</v>
      </c>
      <c r="D214" s="2"/>
      <c r="E214" s="52"/>
      <c r="F214" s="2" t="s">
        <v>518</v>
      </c>
      <c r="G214" s="53" t="s">
        <v>160</v>
      </c>
      <c r="H214" s="2" t="s">
        <v>1836</v>
      </c>
      <c r="I214" s="2" t="s">
        <v>616</v>
      </c>
      <c r="J214" s="2" t="s">
        <v>1050</v>
      </c>
      <c r="K214" s="70">
        <v>40000</v>
      </c>
      <c r="L214" s="48" t="s">
        <v>518</v>
      </c>
      <c r="M214" s="2" t="s">
        <v>536</v>
      </c>
      <c r="N214" s="2"/>
      <c r="O214" s="28">
        <v>45477</v>
      </c>
      <c r="P214" s="2" t="s">
        <v>189</v>
      </c>
      <c r="Q214" s="2" t="s">
        <v>162</v>
      </c>
      <c r="R214" s="41" t="s">
        <v>1042</v>
      </c>
      <c r="S214" s="2"/>
      <c r="T214" s="2" t="s">
        <v>522</v>
      </c>
      <c r="U214" s="2"/>
      <c r="V214" s="2"/>
      <c r="W214" s="54">
        <v>0</v>
      </c>
      <c r="X214" s="2"/>
      <c r="Y214" s="2"/>
      <c r="Z214" s="9" t="s">
        <v>399</v>
      </c>
      <c r="AA214" s="9"/>
    </row>
    <row r="215" spans="1:53" s="18" customFormat="1" ht="57.6" hidden="1" x14ac:dyDescent="0.3">
      <c r="A215" s="2" t="s">
        <v>162</v>
      </c>
      <c r="B215" s="2" t="str">
        <f>INDEX('question générale'!$A$2:$B$116,MATCH(A215,'question générale'!$A$2:$A$116,0),2)</f>
        <v>A1307601</v>
      </c>
      <c r="C215" s="2" t="str">
        <f>INDEX('question générale'!$A$2:$C$116,MATCH(B215,'question générale'!$B$2:$B$116,0),3)</f>
        <v>Alpilles Nord-Est</v>
      </c>
      <c r="D215" s="2"/>
      <c r="E215" s="52"/>
      <c r="F215" s="2" t="s">
        <v>518</v>
      </c>
      <c r="G215" s="53" t="s">
        <v>160</v>
      </c>
      <c r="H215" s="2" t="s">
        <v>1051</v>
      </c>
      <c r="I215" s="2" t="s">
        <v>679</v>
      </c>
      <c r="J215" s="2" t="s">
        <v>1837</v>
      </c>
      <c r="K215" s="70">
        <v>350000</v>
      </c>
      <c r="L215" s="48" t="s">
        <v>518</v>
      </c>
      <c r="M215" s="2" t="s">
        <v>536</v>
      </c>
      <c r="N215" s="9"/>
      <c r="O215" s="28">
        <v>45477</v>
      </c>
      <c r="P215" s="2" t="s">
        <v>189</v>
      </c>
      <c r="Q215" s="2" t="s">
        <v>162</v>
      </c>
      <c r="R215" s="41" t="s">
        <v>1042</v>
      </c>
      <c r="S215" s="2"/>
      <c r="T215" s="2" t="s">
        <v>520</v>
      </c>
      <c r="U215" s="9"/>
      <c r="V215" s="2" t="s">
        <v>1052</v>
      </c>
      <c r="W215" s="54">
        <v>0</v>
      </c>
      <c r="X215" s="2"/>
      <c r="Y215" s="2"/>
      <c r="Z215" s="9" t="s">
        <v>399</v>
      </c>
      <c r="AA215" s="9"/>
      <c r="AB215"/>
      <c r="AC215"/>
      <c r="AD215"/>
      <c r="AE215"/>
      <c r="AF215"/>
      <c r="AG215"/>
      <c r="AH215"/>
      <c r="AI215"/>
      <c r="AJ215"/>
      <c r="AK215"/>
      <c r="AL215"/>
      <c r="AM215"/>
    </row>
    <row r="216" spans="1:53" s="16" customFormat="1" ht="28.8" hidden="1" x14ac:dyDescent="0.3">
      <c r="A216" s="2" t="s">
        <v>162</v>
      </c>
      <c r="B216" s="2" t="str">
        <f>INDEX('question générale'!$A$2:$B$116,MATCH(A216,'question générale'!$A$2:$A$116,0),2)</f>
        <v>A1307601</v>
      </c>
      <c r="C216" s="2" t="str">
        <f>INDEX('question générale'!$A$2:$C$116,MATCH(B216,'question générale'!$B$2:$B$116,0),3)</f>
        <v>Alpilles Nord-Est</v>
      </c>
      <c r="D216" s="2"/>
      <c r="E216" s="52"/>
      <c r="F216" s="2" t="s">
        <v>518</v>
      </c>
      <c r="G216" s="53" t="s">
        <v>160</v>
      </c>
      <c r="H216" s="2" t="s">
        <v>1053</v>
      </c>
      <c r="I216" s="2" t="s">
        <v>524</v>
      </c>
      <c r="J216" s="2" t="s">
        <v>1054</v>
      </c>
      <c r="K216" s="70">
        <v>130000</v>
      </c>
      <c r="L216" s="48" t="s">
        <v>518</v>
      </c>
      <c r="M216" s="2" t="s">
        <v>537</v>
      </c>
      <c r="N216" s="2"/>
      <c r="O216" s="28">
        <v>45477</v>
      </c>
      <c r="P216" s="2" t="s">
        <v>189</v>
      </c>
      <c r="Q216" s="2" t="s">
        <v>162</v>
      </c>
      <c r="R216" s="41" t="s">
        <v>1042</v>
      </c>
      <c r="S216" s="2"/>
      <c r="T216" s="2" t="s">
        <v>520</v>
      </c>
      <c r="U216" s="2"/>
      <c r="V216" s="2" t="s">
        <v>180</v>
      </c>
      <c r="W216" s="54">
        <v>0</v>
      </c>
      <c r="X216" s="2"/>
      <c r="Y216" s="2"/>
      <c r="Z216" s="9" t="s">
        <v>626</v>
      </c>
      <c r="AA216" s="9"/>
      <c r="AB216"/>
      <c r="AC216"/>
      <c r="AD216"/>
      <c r="AE216"/>
      <c r="AF216"/>
      <c r="AG216"/>
      <c r="AH216"/>
      <c r="AI216"/>
      <c r="AJ216"/>
      <c r="AK216"/>
      <c r="AL216"/>
      <c r="AM216"/>
    </row>
    <row r="217" spans="1:53" s="18" customFormat="1" ht="28.8" hidden="1" x14ac:dyDescent="0.3">
      <c r="A217" s="2" t="s">
        <v>162</v>
      </c>
      <c r="B217" s="2" t="str">
        <f>INDEX('question générale'!$A$2:$B$116,MATCH(A217,'question générale'!$A$2:$A$116,0),2)</f>
        <v>A1307601</v>
      </c>
      <c r="C217" s="2" t="str">
        <f>INDEX('question générale'!$A$2:$C$116,MATCH(B217,'question générale'!$B$2:$B$116,0),3)</f>
        <v>Alpilles Nord-Est</v>
      </c>
      <c r="D217" s="2"/>
      <c r="E217" s="52"/>
      <c r="F217" s="2" t="s">
        <v>518</v>
      </c>
      <c r="G217" s="53" t="s">
        <v>160</v>
      </c>
      <c r="H217" s="2" t="s">
        <v>1063</v>
      </c>
      <c r="I217" s="2" t="s">
        <v>679</v>
      </c>
      <c r="J217" s="2" t="s">
        <v>1062</v>
      </c>
      <c r="K217" s="70">
        <v>240000</v>
      </c>
      <c r="L217" s="48" t="s">
        <v>518</v>
      </c>
      <c r="M217" s="2" t="s">
        <v>537</v>
      </c>
      <c r="N217" s="2"/>
      <c r="O217" s="28">
        <v>45477</v>
      </c>
      <c r="P217" s="2" t="s">
        <v>189</v>
      </c>
      <c r="Q217" s="2" t="s">
        <v>162</v>
      </c>
      <c r="R217" s="41" t="s">
        <v>1042</v>
      </c>
      <c r="S217" s="2"/>
      <c r="T217" s="2" t="s">
        <v>520</v>
      </c>
      <c r="U217" s="2"/>
      <c r="V217" s="2" t="s">
        <v>181</v>
      </c>
      <c r="W217" s="54">
        <v>0</v>
      </c>
      <c r="X217" s="2"/>
      <c r="Y217" s="2"/>
      <c r="Z217" s="9" t="s">
        <v>626</v>
      </c>
      <c r="AA217" s="9"/>
      <c r="AB217"/>
      <c r="AC217"/>
      <c r="AD217"/>
      <c r="AE217"/>
      <c r="AF217"/>
      <c r="AG217"/>
      <c r="AH217"/>
      <c r="AI217"/>
      <c r="AJ217"/>
      <c r="AK217"/>
      <c r="AL217"/>
      <c r="AM217"/>
      <c r="AN217"/>
      <c r="AO217"/>
      <c r="AP217"/>
      <c r="AQ217"/>
      <c r="AR217"/>
      <c r="AS217"/>
      <c r="AT217"/>
      <c r="AU217"/>
      <c r="AV217"/>
      <c r="AW217"/>
      <c r="AX217"/>
      <c r="AY217"/>
      <c r="AZ217"/>
      <c r="BA217"/>
    </row>
    <row r="218" spans="1:53" s="18" customFormat="1" ht="57.6" hidden="1" x14ac:dyDescent="0.3">
      <c r="A218" s="2" t="s">
        <v>162</v>
      </c>
      <c r="B218" s="2" t="str">
        <f>INDEX('question générale'!$A$2:$B$116,MATCH(A218,'question générale'!$A$2:$A$116,0),2)</f>
        <v>A1307601</v>
      </c>
      <c r="C218" s="2" t="str">
        <f>INDEX('question générale'!$A$2:$C$116,MATCH(B218,'question générale'!$B$2:$B$116,0),3)</f>
        <v>Alpilles Nord-Est</v>
      </c>
      <c r="D218" s="2"/>
      <c r="E218" s="52"/>
      <c r="F218" s="2" t="s">
        <v>518</v>
      </c>
      <c r="G218" s="53" t="s">
        <v>160</v>
      </c>
      <c r="H218" s="2" t="s">
        <v>1686</v>
      </c>
      <c r="I218" s="2" t="s">
        <v>524</v>
      </c>
      <c r="J218" s="2" t="s">
        <v>1838</v>
      </c>
      <c r="K218" s="70">
        <v>13000</v>
      </c>
      <c r="L218" s="48" t="s">
        <v>518</v>
      </c>
      <c r="M218" s="2" t="s">
        <v>538</v>
      </c>
      <c r="N218" s="2"/>
      <c r="O218" s="28">
        <v>45477</v>
      </c>
      <c r="P218" s="2" t="s">
        <v>189</v>
      </c>
      <c r="Q218" s="2" t="s">
        <v>162</v>
      </c>
      <c r="R218" s="41" t="s">
        <v>1042</v>
      </c>
      <c r="S218" s="2"/>
      <c r="T218" s="41" t="s">
        <v>520</v>
      </c>
      <c r="U218" s="41"/>
      <c r="V218" s="41" t="s">
        <v>1839</v>
      </c>
      <c r="W218" s="54">
        <v>0</v>
      </c>
      <c r="X218" s="2"/>
      <c r="Y218" s="2"/>
      <c r="Z218" s="9" t="s">
        <v>626</v>
      </c>
      <c r="AA218" s="9"/>
      <c r="AB218"/>
      <c r="AC218"/>
      <c r="AD218"/>
      <c r="AE218"/>
      <c r="AF218"/>
      <c r="AG218"/>
      <c r="AH218"/>
      <c r="AI218"/>
      <c r="AJ218"/>
      <c r="AK218"/>
      <c r="AL218"/>
      <c r="AM218"/>
      <c r="AN218"/>
      <c r="AO218"/>
      <c r="AP218"/>
      <c r="AQ218"/>
      <c r="AR218"/>
      <c r="AS218"/>
      <c r="AT218"/>
      <c r="AU218"/>
      <c r="AV218"/>
      <c r="AW218"/>
      <c r="AX218"/>
      <c r="AY218"/>
      <c r="AZ218"/>
      <c r="BA218"/>
    </row>
    <row r="219" spans="1:53" s="18" customFormat="1" ht="28.8" hidden="1" x14ac:dyDescent="0.3">
      <c r="A219" s="2" t="s">
        <v>162</v>
      </c>
      <c r="B219" s="2" t="str">
        <f>INDEX('question générale'!$A$2:$B$116,MATCH(A219,'question générale'!$A$2:$A$116,0),2)</f>
        <v>A1307601</v>
      </c>
      <c r="C219" s="2" t="str">
        <f>INDEX('question générale'!$A$2:$C$116,MATCH(B219,'question générale'!$B$2:$B$116,0),3)</f>
        <v>Alpilles Nord-Est</v>
      </c>
      <c r="D219" s="2"/>
      <c r="E219" s="52"/>
      <c r="F219" s="2" t="s">
        <v>518</v>
      </c>
      <c r="G219" s="53" t="s">
        <v>160</v>
      </c>
      <c r="H219" s="2" t="s">
        <v>1840</v>
      </c>
      <c r="I219" s="2" t="s">
        <v>524</v>
      </c>
      <c r="J219" s="2" t="s">
        <v>1841</v>
      </c>
      <c r="K219" s="70">
        <v>48000</v>
      </c>
      <c r="L219" s="48" t="s">
        <v>518</v>
      </c>
      <c r="M219" s="2" t="s">
        <v>538</v>
      </c>
      <c r="N219" s="2"/>
      <c r="O219" s="28">
        <v>45477</v>
      </c>
      <c r="P219" s="2" t="s">
        <v>189</v>
      </c>
      <c r="Q219" s="2" t="s">
        <v>162</v>
      </c>
      <c r="R219" s="41" t="s">
        <v>1042</v>
      </c>
      <c r="S219" s="2"/>
      <c r="T219" s="41" t="s">
        <v>520</v>
      </c>
      <c r="U219" s="41"/>
      <c r="V219" s="41" t="s">
        <v>1839</v>
      </c>
      <c r="W219" s="54">
        <v>0</v>
      </c>
      <c r="X219" s="2"/>
      <c r="Y219" s="2"/>
      <c r="Z219" s="9" t="s">
        <v>626</v>
      </c>
      <c r="AA219" s="9"/>
      <c r="AB219"/>
      <c r="AC219"/>
      <c r="AD219"/>
      <c r="AE219"/>
      <c r="AF219"/>
      <c r="AG219"/>
      <c r="AH219"/>
      <c r="AI219"/>
      <c r="AJ219"/>
      <c r="AK219"/>
      <c r="AL219"/>
      <c r="AM219"/>
      <c r="AN219"/>
      <c r="AO219"/>
      <c r="AP219"/>
      <c r="AQ219"/>
      <c r="AR219"/>
      <c r="AS219"/>
      <c r="AT219"/>
      <c r="AU219"/>
      <c r="AV219"/>
      <c r="AW219"/>
      <c r="AX219"/>
      <c r="AY219"/>
      <c r="AZ219"/>
      <c r="BA219"/>
    </row>
    <row r="220" spans="1:53" s="16" customFormat="1" ht="43.2" hidden="1" x14ac:dyDescent="0.3">
      <c r="A220" s="2" t="s">
        <v>162</v>
      </c>
      <c r="B220" s="2" t="str">
        <f>INDEX('question générale'!$A$2:$B$116,MATCH(A220,'question générale'!$A$2:$A$116,0),2)</f>
        <v>A1307601</v>
      </c>
      <c r="C220" s="2" t="str">
        <f>INDEX('question générale'!$A$2:$C$116,MATCH(B220,'question générale'!$B$2:$B$116,0),3)</f>
        <v>Alpilles Nord-Est</v>
      </c>
      <c r="D220" s="2"/>
      <c r="E220" s="52"/>
      <c r="F220" s="2" t="s">
        <v>518</v>
      </c>
      <c r="G220" s="53" t="s">
        <v>160</v>
      </c>
      <c r="H220" s="2" t="s">
        <v>1059</v>
      </c>
      <c r="I220" s="2" t="s">
        <v>524</v>
      </c>
      <c r="J220" s="2" t="s">
        <v>1060</v>
      </c>
      <c r="K220" s="70">
        <v>220000</v>
      </c>
      <c r="L220" s="48" t="s">
        <v>518</v>
      </c>
      <c r="M220" s="2" t="s">
        <v>538</v>
      </c>
      <c r="N220" s="2"/>
      <c r="O220" s="28">
        <v>45477</v>
      </c>
      <c r="P220" s="2" t="s">
        <v>189</v>
      </c>
      <c r="Q220" s="2" t="s">
        <v>162</v>
      </c>
      <c r="R220" s="41" t="s">
        <v>1042</v>
      </c>
      <c r="S220" s="2"/>
      <c r="T220" s="2" t="s">
        <v>520</v>
      </c>
      <c r="U220" s="2"/>
      <c r="V220" s="2"/>
      <c r="W220" s="54">
        <v>0</v>
      </c>
      <c r="X220" s="2"/>
      <c r="Y220" s="2"/>
      <c r="Z220" s="9" t="s">
        <v>626</v>
      </c>
      <c r="AA220" s="9"/>
      <c r="AB220"/>
      <c r="AC220"/>
      <c r="AD220"/>
      <c r="AE220"/>
      <c r="AF220"/>
      <c r="AG220"/>
      <c r="AH220"/>
      <c r="AI220"/>
      <c r="AJ220"/>
      <c r="AK220"/>
      <c r="AL220"/>
      <c r="AM220"/>
      <c r="AN220"/>
      <c r="AO220"/>
      <c r="AP220"/>
      <c r="AQ220"/>
      <c r="AR220"/>
      <c r="AS220"/>
      <c r="AT220"/>
      <c r="AU220"/>
      <c r="AV220"/>
      <c r="AW220"/>
      <c r="AX220"/>
      <c r="AY220"/>
      <c r="AZ220"/>
      <c r="BA220"/>
    </row>
    <row r="221" spans="1:53" ht="43.2" hidden="1" x14ac:dyDescent="0.3">
      <c r="A221" s="2" t="s">
        <v>162</v>
      </c>
      <c r="B221" s="2" t="str">
        <f>INDEX('question générale'!$A$2:$B$116,MATCH(A221,'question générale'!$A$2:$A$116,0),2)</f>
        <v>A1307601</v>
      </c>
      <c r="C221" s="2" t="str">
        <f>INDEX('question générale'!$A$2:$C$116,MATCH(B221,'question générale'!$B$2:$B$116,0),3)</f>
        <v>Alpilles Nord-Est</v>
      </c>
      <c r="D221" s="2"/>
      <c r="E221" s="52"/>
      <c r="F221" s="2" t="s">
        <v>518</v>
      </c>
      <c r="G221" s="53" t="s">
        <v>160</v>
      </c>
      <c r="H221" s="2" t="s">
        <v>171</v>
      </c>
      <c r="I221" s="2" t="s">
        <v>679</v>
      </c>
      <c r="J221" s="2" t="s">
        <v>1842</v>
      </c>
      <c r="K221" s="70">
        <v>280000</v>
      </c>
      <c r="L221" s="48" t="s">
        <v>518</v>
      </c>
      <c r="M221" s="2" t="s">
        <v>538</v>
      </c>
      <c r="N221" s="2"/>
      <c r="O221" s="28">
        <v>45477</v>
      </c>
      <c r="P221" s="2" t="s">
        <v>189</v>
      </c>
      <c r="Q221" s="2" t="s">
        <v>162</v>
      </c>
      <c r="R221" s="41" t="s">
        <v>1042</v>
      </c>
      <c r="S221" s="2"/>
      <c r="T221" s="2" t="s">
        <v>520</v>
      </c>
      <c r="U221" s="2"/>
      <c r="V221" s="2" t="s">
        <v>179</v>
      </c>
      <c r="W221" s="54">
        <v>0</v>
      </c>
      <c r="X221" s="2"/>
      <c r="Y221" s="2"/>
      <c r="Z221" s="9" t="s">
        <v>626</v>
      </c>
      <c r="AA221" s="9"/>
    </row>
    <row r="222" spans="1:53" ht="43.2" hidden="1" x14ac:dyDescent="0.3">
      <c r="A222" s="2" t="s">
        <v>162</v>
      </c>
      <c r="B222" s="2" t="str">
        <f>INDEX('question générale'!$A$2:$B$116,MATCH(A222,'question générale'!$A$2:$A$116,0),2)</f>
        <v>A1307601</v>
      </c>
      <c r="C222" s="2" t="str">
        <f>INDEX('question générale'!$A$2:$C$116,MATCH(B222,'question générale'!$B$2:$B$116,0),3)</f>
        <v>Alpilles Nord-Est</v>
      </c>
      <c r="D222" s="2"/>
      <c r="E222" s="52"/>
      <c r="F222" s="2" t="s">
        <v>518</v>
      </c>
      <c r="G222" s="53" t="s">
        <v>160</v>
      </c>
      <c r="H222" s="2" t="s">
        <v>167</v>
      </c>
      <c r="I222" s="2" t="s">
        <v>524</v>
      </c>
      <c r="J222" s="2" t="s">
        <v>1061</v>
      </c>
      <c r="K222" s="70">
        <v>330000</v>
      </c>
      <c r="L222" s="48" t="s">
        <v>518</v>
      </c>
      <c r="M222" s="2" t="s">
        <v>538</v>
      </c>
      <c r="N222" s="2"/>
      <c r="O222" s="28">
        <v>45477</v>
      </c>
      <c r="P222" s="2" t="s">
        <v>189</v>
      </c>
      <c r="Q222" s="2" t="s">
        <v>162</v>
      </c>
      <c r="R222" s="41" t="s">
        <v>1042</v>
      </c>
      <c r="S222" s="2"/>
      <c r="T222" s="2" t="s">
        <v>520</v>
      </c>
      <c r="U222" s="2"/>
      <c r="V222" s="2"/>
      <c r="W222" s="54">
        <v>0</v>
      </c>
      <c r="X222" s="2"/>
      <c r="Y222" s="2"/>
      <c r="Z222" s="9" t="s">
        <v>626</v>
      </c>
      <c r="AA222" s="9"/>
    </row>
    <row r="223" spans="1:53" ht="57.6" hidden="1" x14ac:dyDescent="0.3">
      <c r="A223" s="2" t="s">
        <v>162</v>
      </c>
      <c r="B223" s="2" t="str">
        <f>INDEX('question générale'!$A$2:$B$116,MATCH(A223,'question générale'!$A$2:$A$116,0),2)</f>
        <v>A1307601</v>
      </c>
      <c r="C223" s="2" t="str">
        <f>INDEX('question générale'!$A$2:$C$116,MATCH(B223,'question générale'!$B$2:$B$116,0),3)</f>
        <v>Alpilles Nord-Est</v>
      </c>
      <c r="D223" s="2"/>
      <c r="E223" s="52"/>
      <c r="F223" s="2" t="s">
        <v>518</v>
      </c>
      <c r="G223" s="53" t="s">
        <v>160</v>
      </c>
      <c r="H223" s="2" t="s">
        <v>169</v>
      </c>
      <c r="I223" s="2" t="s">
        <v>524</v>
      </c>
      <c r="J223" s="2" t="s">
        <v>168</v>
      </c>
      <c r="K223" s="70">
        <v>370000</v>
      </c>
      <c r="L223" s="48" t="s">
        <v>518</v>
      </c>
      <c r="M223" s="2" t="s">
        <v>538</v>
      </c>
      <c r="N223" s="2"/>
      <c r="O223" s="28">
        <v>45477</v>
      </c>
      <c r="P223" s="2" t="s">
        <v>189</v>
      </c>
      <c r="Q223" s="2" t="s">
        <v>162</v>
      </c>
      <c r="R223" s="41" t="s">
        <v>1042</v>
      </c>
      <c r="S223" s="2"/>
      <c r="T223" s="2" t="s">
        <v>522</v>
      </c>
      <c r="U223" s="2" t="s">
        <v>187</v>
      </c>
      <c r="V223" s="2"/>
      <c r="W223" s="54">
        <v>0</v>
      </c>
      <c r="X223" s="2"/>
      <c r="Y223" s="2"/>
      <c r="Z223" s="9" t="s">
        <v>626</v>
      </c>
      <c r="AA223" s="9"/>
    </row>
    <row r="224" spans="1:53" ht="28.8" hidden="1" x14ac:dyDescent="0.3">
      <c r="A224" s="2" t="s">
        <v>162</v>
      </c>
      <c r="B224" s="2" t="str">
        <f>INDEX('question générale'!$A$2:$B$116,MATCH(A224,'question générale'!$A$2:$A$116,0),2)</f>
        <v>A1307601</v>
      </c>
      <c r="C224" s="2" t="str">
        <f>INDEX('question générale'!$A$2:$C$116,MATCH(B224,'question générale'!$B$2:$B$116,0),3)</f>
        <v>Alpilles Nord-Est</v>
      </c>
      <c r="D224" s="2"/>
      <c r="E224" s="52"/>
      <c r="F224" s="2" t="s">
        <v>518</v>
      </c>
      <c r="G224" s="53" t="s">
        <v>160</v>
      </c>
      <c r="H224" s="2" t="s">
        <v>164</v>
      </c>
      <c r="I224" s="2" t="s">
        <v>205</v>
      </c>
      <c r="J224" s="2" t="s">
        <v>1687</v>
      </c>
      <c r="K224" s="70">
        <v>3000</v>
      </c>
      <c r="L224" s="48" t="s">
        <v>518</v>
      </c>
      <c r="M224" s="2" t="s">
        <v>146</v>
      </c>
      <c r="N224" s="2"/>
      <c r="O224" s="28">
        <v>45477</v>
      </c>
      <c r="P224" s="2" t="s">
        <v>189</v>
      </c>
      <c r="Q224" s="2" t="s">
        <v>162</v>
      </c>
      <c r="R224" s="41" t="s">
        <v>1042</v>
      </c>
      <c r="S224" s="2" t="s">
        <v>177</v>
      </c>
      <c r="T224" s="2" t="s">
        <v>520</v>
      </c>
      <c r="U224" s="2"/>
      <c r="V224" s="41" t="s">
        <v>1839</v>
      </c>
      <c r="W224" s="54">
        <v>0</v>
      </c>
      <c r="X224" s="2"/>
      <c r="Y224" s="2"/>
      <c r="Z224" s="9" t="s">
        <v>626</v>
      </c>
      <c r="AA224" s="9"/>
    </row>
    <row r="225" spans="1:39" ht="43.2" hidden="1" x14ac:dyDescent="0.3">
      <c r="A225" s="2" t="s">
        <v>162</v>
      </c>
      <c r="B225" s="2" t="str">
        <f>INDEX('question générale'!$A$2:$B$116,MATCH(A225,'question générale'!$A$2:$A$116,0),2)</f>
        <v>A1307601</v>
      </c>
      <c r="C225" s="2" t="str">
        <f>INDEX('question générale'!$A$2:$C$116,MATCH(B225,'question générale'!$B$2:$B$116,0),3)</f>
        <v>Alpilles Nord-Est</v>
      </c>
      <c r="D225" s="2"/>
      <c r="E225" s="52"/>
      <c r="F225" s="2" t="s">
        <v>518</v>
      </c>
      <c r="G225" s="53" t="s">
        <v>160</v>
      </c>
      <c r="H225" s="2" t="s">
        <v>1843</v>
      </c>
      <c r="I225" s="2" t="s">
        <v>524</v>
      </c>
      <c r="J225" s="2" t="s">
        <v>1688</v>
      </c>
      <c r="K225" s="70">
        <v>1000</v>
      </c>
      <c r="L225" s="48" t="s">
        <v>518</v>
      </c>
      <c r="M225" s="2" t="s">
        <v>536</v>
      </c>
      <c r="N225" s="2"/>
      <c r="O225" s="28">
        <v>45477</v>
      </c>
      <c r="P225" s="2" t="s">
        <v>189</v>
      </c>
      <c r="Q225" s="2" t="s">
        <v>162</v>
      </c>
      <c r="R225" s="41" t="s">
        <v>1042</v>
      </c>
      <c r="S225" s="2"/>
      <c r="T225" s="2" t="s">
        <v>520</v>
      </c>
      <c r="U225" s="2"/>
      <c r="V225" s="41" t="s">
        <v>1839</v>
      </c>
      <c r="W225" s="54"/>
      <c r="X225" s="2"/>
      <c r="Y225" s="2"/>
      <c r="Z225" s="9" t="s">
        <v>626</v>
      </c>
      <c r="AA225" s="9"/>
    </row>
    <row r="226" spans="1:39" ht="28.8" hidden="1" x14ac:dyDescent="0.3">
      <c r="A226" s="2" t="s">
        <v>162</v>
      </c>
      <c r="B226" s="2" t="str">
        <f>INDEX('question générale'!$A$2:$B$116,MATCH(A226,'question générale'!$A$2:$A$116,0),2)</f>
        <v>A1307601</v>
      </c>
      <c r="C226" s="2" t="str">
        <f>INDEX('question générale'!$A$2:$C$116,MATCH(B226,'question générale'!$B$2:$B$116,0),3)</f>
        <v>Alpilles Nord-Est</v>
      </c>
      <c r="D226" s="2"/>
      <c r="E226" s="52"/>
      <c r="F226" s="2" t="s">
        <v>518</v>
      </c>
      <c r="G226" s="53" t="s">
        <v>160</v>
      </c>
      <c r="H226" s="2" t="s">
        <v>1844</v>
      </c>
      <c r="I226" s="2" t="s">
        <v>524</v>
      </c>
      <c r="J226" s="2" t="s">
        <v>1045</v>
      </c>
      <c r="K226" s="70">
        <v>7000</v>
      </c>
      <c r="L226" s="48" t="s">
        <v>518</v>
      </c>
      <c r="M226" s="2" t="s">
        <v>536</v>
      </c>
      <c r="N226" s="2"/>
      <c r="O226" s="28">
        <v>45477</v>
      </c>
      <c r="P226" s="2" t="s">
        <v>189</v>
      </c>
      <c r="Q226" s="2" t="s">
        <v>162</v>
      </c>
      <c r="R226" s="41" t="s">
        <v>1042</v>
      </c>
      <c r="S226" s="2"/>
      <c r="T226" s="2" t="s">
        <v>520</v>
      </c>
      <c r="U226" s="2"/>
      <c r="V226" s="41" t="s">
        <v>1839</v>
      </c>
      <c r="W226" s="54"/>
      <c r="X226" s="2"/>
      <c r="Y226" s="2"/>
      <c r="Z226" s="9" t="s">
        <v>626</v>
      </c>
      <c r="AA226" s="9"/>
    </row>
    <row r="227" spans="1:39" ht="28.8" hidden="1" x14ac:dyDescent="0.3">
      <c r="A227" s="2" t="s">
        <v>162</v>
      </c>
      <c r="B227" s="2" t="str">
        <f>INDEX('question générale'!$A$2:$B$116,MATCH(A227,'question générale'!$A$2:$A$116,0),2)</f>
        <v>A1307601</v>
      </c>
      <c r="C227" s="2" t="str">
        <f>INDEX('question générale'!$A$2:$C$116,MATCH(B227,'question générale'!$B$2:$B$116,0),3)</f>
        <v>Alpilles Nord-Est</v>
      </c>
      <c r="D227" s="2"/>
      <c r="E227" s="52"/>
      <c r="F227" s="2" t="s">
        <v>518</v>
      </c>
      <c r="G227" s="53" t="s">
        <v>160</v>
      </c>
      <c r="H227" s="2" t="s">
        <v>1845</v>
      </c>
      <c r="I227" s="2" t="s">
        <v>680</v>
      </c>
      <c r="J227" s="2" t="s">
        <v>1046</v>
      </c>
      <c r="K227" s="70">
        <v>10000</v>
      </c>
      <c r="L227" s="48" t="s">
        <v>518</v>
      </c>
      <c r="M227" s="2" t="s">
        <v>536</v>
      </c>
      <c r="N227" s="2"/>
      <c r="O227" s="28">
        <v>45477</v>
      </c>
      <c r="P227" s="2" t="s">
        <v>189</v>
      </c>
      <c r="Q227" s="2" t="s">
        <v>162</v>
      </c>
      <c r="R227" s="41" t="s">
        <v>1042</v>
      </c>
      <c r="S227" s="2"/>
      <c r="T227" s="2" t="s">
        <v>520</v>
      </c>
      <c r="U227" s="2"/>
      <c r="V227" s="41" t="s">
        <v>1839</v>
      </c>
      <c r="W227" s="54"/>
      <c r="X227" s="2"/>
      <c r="Y227" s="2"/>
      <c r="Z227" s="9" t="s">
        <v>626</v>
      </c>
      <c r="AA227" s="9"/>
    </row>
    <row r="228" spans="1:39" ht="28.8" hidden="1" x14ac:dyDescent="0.3">
      <c r="A228" s="2" t="s">
        <v>162</v>
      </c>
      <c r="B228" s="2" t="str">
        <f>INDEX('question générale'!$A$2:$B$116,MATCH(A228,'question générale'!$A$2:$A$116,0),2)</f>
        <v>A1307601</v>
      </c>
      <c r="C228" s="2" t="str">
        <f>INDEX('question générale'!$A$2:$C$116,MATCH(B228,'question générale'!$B$2:$B$116,0),3)</f>
        <v>Alpilles Nord-Est</v>
      </c>
      <c r="D228" s="2"/>
      <c r="E228" s="52"/>
      <c r="F228" s="2" t="s">
        <v>518</v>
      </c>
      <c r="G228" s="53" t="s">
        <v>160</v>
      </c>
      <c r="H228" s="41" t="s">
        <v>1134</v>
      </c>
      <c r="I228" s="41"/>
      <c r="J228" s="41" t="s">
        <v>1064</v>
      </c>
      <c r="K228" s="71" t="s">
        <v>165</v>
      </c>
      <c r="L228" s="48"/>
      <c r="M228" s="2" t="s">
        <v>146</v>
      </c>
      <c r="N228" s="44"/>
      <c r="O228" s="28">
        <v>45477</v>
      </c>
      <c r="P228" s="2" t="s">
        <v>189</v>
      </c>
      <c r="Q228" s="2" t="s">
        <v>162</v>
      </c>
      <c r="R228" s="41" t="s">
        <v>1042</v>
      </c>
      <c r="S228" s="2" t="s">
        <v>177</v>
      </c>
      <c r="T228" s="2" t="s">
        <v>520</v>
      </c>
      <c r="U228" s="2" t="s">
        <v>1133</v>
      </c>
      <c r="V228" s="44"/>
      <c r="W228" s="54"/>
      <c r="X228" s="2"/>
      <c r="Y228" s="2"/>
      <c r="Z228" s="9" t="s">
        <v>626</v>
      </c>
      <c r="AA228" s="9"/>
    </row>
    <row r="229" spans="1:39" ht="28.8" hidden="1" x14ac:dyDescent="0.3">
      <c r="A229" s="41" t="s">
        <v>162</v>
      </c>
      <c r="B229" s="2" t="str">
        <f>INDEX('question générale'!$A$2:$B$116,MATCH(A229,'question générale'!$A$2:$A$116,0),2)</f>
        <v>A1307601</v>
      </c>
      <c r="C229" s="2" t="str">
        <f>INDEX('question générale'!$A$2:$C$116,MATCH(B229,'question générale'!$B$2:$B$116,0),3)</f>
        <v>Alpilles Nord-Est</v>
      </c>
      <c r="D229" s="41"/>
      <c r="E229" s="57"/>
      <c r="F229" s="41" t="s">
        <v>518</v>
      </c>
      <c r="G229" s="58" t="s">
        <v>160</v>
      </c>
      <c r="H229" s="41" t="s">
        <v>1135</v>
      </c>
      <c r="I229" s="41" t="s">
        <v>205</v>
      </c>
      <c r="J229" s="41" t="s">
        <v>1064</v>
      </c>
      <c r="K229" s="74" t="s">
        <v>165</v>
      </c>
      <c r="L229" s="50"/>
      <c r="M229" s="41" t="s">
        <v>146</v>
      </c>
      <c r="N229" s="41"/>
      <c r="O229" s="51">
        <v>45477</v>
      </c>
      <c r="P229" s="41" t="s">
        <v>189</v>
      </c>
      <c r="Q229" s="41" t="s">
        <v>162</v>
      </c>
      <c r="R229" s="41" t="s">
        <v>1042</v>
      </c>
      <c r="S229" s="41" t="s">
        <v>177</v>
      </c>
      <c r="T229" s="41" t="s">
        <v>520</v>
      </c>
      <c r="U229" s="41" t="s">
        <v>1133</v>
      </c>
      <c r="V229" s="41"/>
      <c r="W229" s="71"/>
      <c r="X229" s="41" t="s">
        <v>1147</v>
      </c>
      <c r="Y229" s="41"/>
      <c r="Z229" s="9" t="s">
        <v>626</v>
      </c>
      <c r="AA229" s="21"/>
    </row>
    <row r="230" spans="1:39" ht="43.2" x14ac:dyDescent="0.3">
      <c r="A230" s="2" t="s">
        <v>1319</v>
      </c>
      <c r="B230" s="2" t="str">
        <f>INDEX('question générale'!$A$2:$B$116,MATCH(A230,'question générale'!$A$2:$A$116,0),2)</f>
        <v>A1303503</v>
      </c>
      <c r="C230" s="2" t="str">
        <f>INDEX('question générale'!$A$2:$C$116,MATCH(B230,'question générale'!$B$2:$B$116,0),3)</f>
        <v>Congrès Canalet</v>
      </c>
      <c r="D230" s="2"/>
      <c r="E230" s="52"/>
      <c r="F230" s="2" t="s">
        <v>402</v>
      </c>
      <c r="G230" s="53" t="s">
        <v>523</v>
      </c>
      <c r="H230" s="2" t="s">
        <v>729</v>
      </c>
      <c r="I230" s="2" t="s">
        <v>524</v>
      </c>
      <c r="J230" s="2" t="s">
        <v>597</v>
      </c>
      <c r="K230" s="54" t="s">
        <v>730</v>
      </c>
      <c r="L230" s="48" t="s">
        <v>402</v>
      </c>
      <c r="M230" s="2" t="s">
        <v>536</v>
      </c>
      <c r="N230" s="2"/>
      <c r="O230" s="28">
        <v>45603</v>
      </c>
      <c r="P230" s="2" t="s">
        <v>17</v>
      </c>
      <c r="Q230" s="2" t="s">
        <v>287</v>
      </c>
      <c r="R230" s="2" t="s">
        <v>728</v>
      </c>
      <c r="S230" s="2"/>
      <c r="T230" s="2" t="s">
        <v>521</v>
      </c>
      <c r="U230" s="2" t="s">
        <v>1256</v>
      </c>
      <c r="V230" s="2"/>
      <c r="W230" s="54">
        <f>500*350</f>
        <v>175000</v>
      </c>
      <c r="X230" s="2" t="s">
        <v>528</v>
      </c>
      <c r="Y230" s="2"/>
      <c r="Z230" s="9" t="s">
        <v>626</v>
      </c>
      <c r="AA230" s="9"/>
    </row>
    <row r="231" spans="1:39" ht="28.8" x14ac:dyDescent="0.3">
      <c r="A231" s="2" t="s">
        <v>1319</v>
      </c>
      <c r="B231" s="2" t="str">
        <f>INDEX('question générale'!$A$2:$B$116,MATCH(A231,'question générale'!$A$2:$A$116,0),2)</f>
        <v>A1303503</v>
      </c>
      <c r="C231" s="2" t="str">
        <f>INDEX('question générale'!$A$2:$C$116,MATCH(B231,'question générale'!$B$2:$B$116,0),3)</f>
        <v>Congrès Canalet</v>
      </c>
      <c r="D231" s="2"/>
      <c r="E231" s="52"/>
      <c r="F231" s="2" t="s">
        <v>402</v>
      </c>
      <c r="G231" s="53" t="s">
        <v>523</v>
      </c>
      <c r="H231" s="2" t="s">
        <v>731</v>
      </c>
      <c r="I231" s="2" t="s">
        <v>535</v>
      </c>
      <c r="J231" s="2" t="s">
        <v>732</v>
      </c>
      <c r="K231" s="54" t="s">
        <v>523</v>
      </c>
      <c r="L231" s="48" t="s">
        <v>35</v>
      </c>
      <c r="M231" s="2" t="s">
        <v>536</v>
      </c>
      <c r="N231" s="2"/>
      <c r="O231" s="28">
        <v>45603</v>
      </c>
      <c r="P231" s="2" t="s">
        <v>17</v>
      </c>
      <c r="Q231" s="2" t="s">
        <v>287</v>
      </c>
      <c r="R231" s="2" t="s">
        <v>728</v>
      </c>
      <c r="S231" s="2"/>
      <c r="T231" s="2" t="s">
        <v>521</v>
      </c>
      <c r="U231" s="2" t="s">
        <v>1240</v>
      </c>
      <c r="V231" s="2"/>
      <c r="W231" s="54">
        <v>20000</v>
      </c>
      <c r="X231" s="2" t="s">
        <v>528</v>
      </c>
      <c r="Y231" s="2"/>
      <c r="Z231" s="9" t="s">
        <v>399</v>
      </c>
      <c r="AA231" s="9"/>
    </row>
    <row r="232" spans="1:39" s="18" customFormat="1" ht="28.8" x14ac:dyDescent="0.3">
      <c r="A232" s="2" t="s">
        <v>45</v>
      </c>
      <c r="B232" s="2" t="str">
        <f>INDEX('question générale'!$A$2:$B$116,MATCH(A232,'question générale'!$A$2:$A$116,0),2)</f>
        <v>A1303502</v>
      </c>
      <c r="C232" s="2" t="str">
        <f>INDEX('question générale'!$A$2:$C$116,MATCH(B232,'question générale'!$B$2:$B$116,0),3)</f>
        <v>Sud Alpilles</v>
      </c>
      <c r="D232" s="2"/>
      <c r="E232" s="52"/>
      <c r="F232" s="2" t="s">
        <v>402</v>
      </c>
      <c r="G232" s="53" t="s">
        <v>523</v>
      </c>
      <c r="H232" s="2" t="s">
        <v>1846</v>
      </c>
      <c r="I232" s="2" t="s">
        <v>524</v>
      </c>
      <c r="J232" s="2" t="s">
        <v>1689</v>
      </c>
      <c r="K232" s="54">
        <f>1200*450</f>
        <v>540000</v>
      </c>
      <c r="L232" s="48" t="s">
        <v>35</v>
      </c>
      <c r="M232" s="2" t="s">
        <v>536</v>
      </c>
      <c r="N232" s="2"/>
      <c r="O232" s="51">
        <v>45547</v>
      </c>
      <c r="P232" s="41" t="s">
        <v>8</v>
      </c>
      <c r="Q232" s="41" t="s">
        <v>45</v>
      </c>
      <c r="R232" s="41" t="s">
        <v>442</v>
      </c>
      <c r="S232" s="41"/>
      <c r="T232" s="41" t="s">
        <v>521</v>
      </c>
      <c r="U232" s="2" t="s">
        <v>1187</v>
      </c>
      <c r="V232" s="2"/>
      <c r="W232" s="54">
        <f>K232</f>
        <v>540000</v>
      </c>
      <c r="X232" s="2" t="s">
        <v>528</v>
      </c>
      <c r="Y232" s="2"/>
      <c r="Z232" s="21" t="s">
        <v>626</v>
      </c>
      <c r="AA232" s="9"/>
      <c r="AB232"/>
      <c r="AC232"/>
      <c r="AD232"/>
      <c r="AE232"/>
      <c r="AF232"/>
      <c r="AG232"/>
      <c r="AH232"/>
      <c r="AI232"/>
      <c r="AJ232"/>
      <c r="AK232"/>
      <c r="AL232"/>
      <c r="AM232"/>
    </row>
    <row r="233" spans="1:39" ht="43.2" x14ac:dyDescent="0.3">
      <c r="A233" s="2" t="s">
        <v>45</v>
      </c>
      <c r="B233" s="2" t="str">
        <f>INDEX('question générale'!$A$2:$B$116,MATCH(A233,'question générale'!$A$2:$A$116,0),2)</f>
        <v>A1303502</v>
      </c>
      <c r="C233" s="2" t="str">
        <f>INDEX('question générale'!$A$2:$C$116,MATCH(B233,'question générale'!$B$2:$B$116,0),3)</f>
        <v>Sud Alpilles</v>
      </c>
      <c r="D233" s="2"/>
      <c r="E233" s="52"/>
      <c r="F233" s="2" t="s">
        <v>402</v>
      </c>
      <c r="G233" s="53" t="s">
        <v>523</v>
      </c>
      <c r="H233" s="2" t="s">
        <v>1690</v>
      </c>
      <c r="I233" s="2" t="s">
        <v>524</v>
      </c>
      <c r="J233" s="2" t="s">
        <v>47</v>
      </c>
      <c r="K233" s="54">
        <v>270760</v>
      </c>
      <c r="L233" s="48" t="s">
        <v>402</v>
      </c>
      <c r="M233" s="2" t="s">
        <v>536</v>
      </c>
      <c r="N233" s="9"/>
      <c r="O233" s="28">
        <v>45547</v>
      </c>
      <c r="P233" s="2" t="s">
        <v>8</v>
      </c>
      <c r="Q233" s="2" t="s">
        <v>45</v>
      </c>
      <c r="R233" s="2" t="s">
        <v>442</v>
      </c>
      <c r="S233" s="2" t="s">
        <v>802</v>
      </c>
      <c r="T233" s="2" t="s">
        <v>521</v>
      </c>
      <c r="U233" s="2" t="s">
        <v>1257</v>
      </c>
      <c r="V233" s="2"/>
      <c r="W233" s="54">
        <f>K233</f>
        <v>270760</v>
      </c>
      <c r="X233" s="2" t="s">
        <v>528</v>
      </c>
      <c r="Y233" s="2"/>
      <c r="Z233" s="9" t="s">
        <v>626</v>
      </c>
      <c r="AA233" s="9"/>
    </row>
    <row r="234" spans="1:39" ht="28.8" x14ac:dyDescent="0.3">
      <c r="A234" s="2" t="s">
        <v>45</v>
      </c>
      <c r="B234" s="2" t="str">
        <f>INDEX('question générale'!$A$2:$B$116,MATCH(A234,'question générale'!$A$2:$A$116,0),2)</f>
        <v>A1303502</v>
      </c>
      <c r="C234" s="2" t="str">
        <f>INDEX('question générale'!$A$2:$C$116,MATCH(B234,'question générale'!$B$2:$B$116,0),3)</f>
        <v>Sud Alpilles</v>
      </c>
      <c r="D234" s="2"/>
      <c r="E234" s="52"/>
      <c r="F234" s="2" t="s">
        <v>402</v>
      </c>
      <c r="G234" s="53" t="s">
        <v>523</v>
      </c>
      <c r="H234" s="2" t="s">
        <v>1847</v>
      </c>
      <c r="I234" s="2" t="s">
        <v>524</v>
      </c>
      <c r="J234" s="2" t="s">
        <v>1689</v>
      </c>
      <c r="K234" s="54">
        <f>400*450</f>
        <v>180000</v>
      </c>
      <c r="L234" s="48" t="s">
        <v>35</v>
      </c>
      <c r="M234" s="2" t="s">
        <v>536</v>
      </c>
      <c r="N234" s="2"/>
      <c r="O234" s="51">
        <v>45547</v>
      </c>
      <c r="P234" s="41" t="s">
        <v>8</v>
      </c>
      <c r="Q234" s="41" t="s">
        <v>45</v>
      </c>
      <c r="R234" s="41" t="s">
        <v>442</v>
      </c>
      <c r="S234" s="41"/>
      <c r="T234" s="41" t="s">
        <v>521</v>
      </c>
      <c r="U234" s="2" t="s">
        <v>1187</v>
      </c>
      <c r="V234" s="2"/>
      <c r="W234" s="54">
        <f>K234</f>
        <v>180000</v>
      </c>
      <c r="X234" s="2" t="s">
        <v>528</v>
      </c>
      <c r="Y234" s="2"/>
      <c r="Z234" s="21" t="s">
        <v>626</v>
      </c>
      <c r="AA234" s="9"/>
    </row>
    <row r="235" spans="1:39" ht="72" x14ac:dyDescent="0.3">
      <c r="A235" s="2" t="s">
        <v>45</v>
      </c>
      <c r="B235" s="2" t="str">
        <f>INDEX('question générale'!$A$2:$B$116,MATCH(A235,'question générale'!$A$2:$A$116,0),2)</f>
        <v>A1303502</v>
      </c>
      <c r="C235" s="2" t="str">
        <f>INDEX('question générale'!$A$2:$C$116,MATCH(B235,'question générale'!$B$2:$B$116,0),3)</f>
        <v>Sud Alpilles</v>
      </c>
      <c r="D235" s="2"/>
      <c r="E235" s="52"/>
      <c r="F235" s="2" t="s">
        <v>402</v>
      </c>
      <c r="G235" s="53" t="s">
        <v>523</v>
      </c>
      <c r="H235" s="2" t="s">
        <v>1158</v>
      </c>
      <c r="I235" s="2" t="s">
        <v>526</v>
      </c>
      <c r="J235" s="2" t="s">
        <v>443</v>
      </c>
      <c r="K235" s="54">
        <f>15*7000</f>
        <v>105000</v>
      </c>
      <c r="L235" s="48" t="s">
        <v>402</v>
      </c>
      <c r="M235" s="2" t="s">
        <v>538</v>
      </c>
      <c r="N235" s="2"/>
      <c r="O235" s="51">
        <v>45547</v>
      </c>
      <c r="P235" s="41" t="s">
        <v>8</v>
      </c>
      <c r="Q235" s="41" t="s">
        <v>45</v>
      </c>
      <c r="R235" s="41" t="s">
        <v>442</v>
      </c>
      <c r="S235" s="41"/>
      <c r="T235" s="41" t="s">
        <v>521</v>
      </c>
      <c r="U235" s="2"/>
      <c r="V235" s="2"/>
      <c r="W235" s="54">
        <f>K235</f>
        <v>105000</v>
      </c>
      <c r="X235" s="62" t="s">
        <v>548</v>
      </c>
      <c r="Y235" s="2"/>
      <c r="Z235" s="21" t="s">
        <v>626</v>
      </c>
      <c r="AA235" s="9"/>
    </row>
    <row r="236" spans="1:39" ht="57.6" hidden="1" x14ac:dyDescent="0.3">
      <c r="A236" s="2" t="s">
        <v>45</v>
      </c>
      <c r="B236" s="2" t="str">
        <f>INDEX('question générale'!$A$2:$B$116,MATCH(A236,'question générale'!$A$2:$A$116,0),2)</f>
        <v>A1303502</v>
      </c>
      <c r="C236" s="2" t="str">
        <f>INDEX('question générale'!$A$2:$C$116,MATCH(B236,'question générale'!$B$2:$B$116,0),3)</f>
        <v>Sud Alpilles</v>
      </c>
      <c r="D236" s="2"/>
      <c r="E236" s="52"/>
      <c r="F236" s="2" t="s">
        <v>402</v>
      </c>
      <c r="G236" s="53" t="s">
        <v>523</v>
      </c>
      <c r="H236" s="2" t="s">
        <v>1848</v>
      </c>
      <c r="I236" s="2" t="s">
        <v>679</v>
      </c>
      <c r="J236" s="2" t="s">
        <v>1691</v>
      </c>
      <c r="K236" s="54">
        <v>837600</v>
      </c>
      <c r="L236" s="48" t="s">
        <v>402</v>
      </c>
      <c r="M236" s="2" t="s">
        <v>536</v>
      </c>
      <c r="N236" s="2"/>
      <c r="O236" s="28">
        <v>45547</v>
      </c>
      <c r="P236" s="2" t="s">
        <v>8</v>
      </c>
      <c r="Q236" s="2" t="s">
        <v>45</v>
      </c>
      <c r="R236" s="2" t="s">
        <v>442</v>
      </c>
      <c r="S236" s="2" t="s">
        <v>459</v>
      </c>
      <c r="T236" s="2" t="s">
        <v>522</v>
      </c>
      <c r="U236" s="2"/>
      <c r="V236" s="2"/>
      <c r="W236" s="54">
        <v>0</v>
      </c>
      <c r="X236" s="2"/>
      <c r="Y236" s="2"/>
      <c r="Z236" s="21" t="s">
        <v>399</v>
      </c>
      <c r="AA236" s="9"/>
    </row>
    <row r="237" spans="1:39" ht="57.6" hidden="1" x14ac:dyDescent="0.3">
      <c r="A237" s="2" t="s">
        <v>45</v>
      </c>
      <c r="B237" s="2" t="str">
        <f>INDEX('question générale'!$A$2:$B$116,MATCH(A237,'question générale'!$A$2:$A$116,0),2)</f>
        <v>A1303502</v>
      </c>
      <c r="C237" s="2" t="str">
        <f>INDEX('question générale'!$A$2:$C$116,MATCH(B237,'question générale'!$B$2:$B$116,0),3)</f>
        <v>Sud Alpilles</v>
      </c>
      <c r="D237" s="2"/>
      <c r="E237" s="52"/>
      <c r="F237" s="2" t="s">
        <v>402</v>
      </c>
      <c r="G237" s="53" t="s">
        <v>523</v>
      </c>
      <c r="H237" s="2" t="s">
        <v>1692</v>
      </c>
      <c r="I237" s="2" t="s">
        <v>616</v>
      </c>
      <c r="J237" s="2" t="s">
        <v>1379</v>
      </c>
      <c r="K237" s="54">
        <f>125500+346300</f>
        <v>471800</v>
      </c>
      <c r="L237" s="48" t="s">
        <v>402</v>
      </c>
      <c r="M237" s="2" t="s">
        <v>537</v>
      </c>
      <c r="N237" s="2"/>
      <c r="O237" s="28">
        <v>45547</v>
      </c>
      <c r="P237" s="2" t="s">
        <v>8</v>
      </c>
      <c r="Q237" s="2" t="s">
        <v>45</v>
      </c>
      <c r="R237" s="2" t="s">
        <v>442</v>
      </c>
      <c r="S237" s="2" t="s">
        <v>459</v>
      </c>
      <c r="T237" s="2" t="s">
        <v>522</v>
      </c>
      <c r="U237" s="2"/>
      <c r="V237" s="2"/>
      <c r="W237" s="54">
        <v>0</v>
      </c>
      <c r="X237" s="2"/>
      <c r="Y237" s="2"/>
      <c r="Z237" s="9" t="s">
        <v>626</v>
      </c>
      <c r="AA237" s="9"/>
    </row>
    <row r="238" spans="1:39" ht="28.8" hidden="1" x14ac:dyDescent="0.3">
      <c r="A238" s="2" t="s">
        <v>45</v>
      </c>
      <c r="B238" s="2" t="str">
        <f>INDEX('question générale'!$A$2:$B$116,MATCH(A238,'question générale'!$A$2:$A$116,0),2)</f>
        <v>A1303502</v>
      </c>
      <c r="C238" s="2" t="str">
        <f>INDEX('question générale'!$A$2:$C$116,MATCH(B238,'question générale'!$B$2:$B$116,0),3)</f>
        <v>Sud Alpilles</v>
      </c>
      <c r="D238" s="2"/>
      <c r="E238" s="52"/>
      <c r="F238" s="2" t="s">
        <v>402</v>
      </c>
      <c r="G238" s="53" t="s">
        <v>523</v>
      </c>
      <c r="H238" s="2" t="s">
        <v>801</v>
      </c>
      <c r="I238" s="2" t="s">
        <v>524</v>
      </c>
      <c r="J238" s="2" t="s">
        <v>46</v>
      </c>
      <c r="K238" s="54">
        <v>491110</v>
      </c>
      <c r="L238" s="48" t="s">
        <v>402</v>
      </c>
      <c r="M238" s="2" t="s">
        <v>536</v>
      </c>
      <c r="N238" s="2"/>
      <c r="O238" s="28">
        <v>45547</v>
      </c>
      <c r="P238" s="2" t="s">
        <v>8</v>
      </c>
      <c r="Q238" s="2" t="s">
        <v>45</v>
      </c>
      <c r="R238" s="2" t="s">
        <v>442</v>
      </c>
      <c r="S238" s="2" t="s">
        <v>459</v>
      </c>
      <c r="T238" s="2" t="s">
        <v>522</v>
      </c>
      <c r="U238" s="2"/>
      <c r="V238" s="2"/>
      <c r="W238" s="54">
        <v>0</v>
      </c>
      <c r="X238" s="2"/>
      <c r="Y238" s="2"/>
      <c r="Z238" s="9" t="s">
        <v>626</v>
      </c>
      <c r="AA238" s="9"/>
    </row>
    <row r="239" spans="1:39" ht="43.2" x14ac:dyDescent="0.3">
      <c r="A239" s="2" t="s">
        <v>317</v>
      </c>
      <c r="B239" s="2" t="str">
        <f>INDEX('question générale'!$A$2:$B$116,MATCH(A239,'question générale'!$A$2:$A$116,0),2)</f>
        <v>A1303701</v>
      </c>
      <c r="C239" s="2" t="str">
        <f>INDEX('question générale'!$A$2:$C$116,MATCH(B239,'question générale'!$B$2:$B$116,0),3)</f>
        <v>Cours d'eau</v>
      </c>
      <c r="D239" s="2"/>
      <c r="E239" s="52"/>
      <c r="F239" s="2" t="s">
        <v>402</v>
      </c>
      <c r="G239" s="53"/>
      <c r="H239" s="2" t="s">
        <v>1693</v>
      </c>
      <c r="I239" s="2" t="s">
        <v>679</v>
      </c>
      <c r="J239" s="2" t="s">
        <v>1694</v>
      </c>
      <c r="K239" s="54">
        <v>4000000</v>
      </c>
      <c r="L239" s="48" t="s">
        <v>402</v>
      </c>
      <c r="M239" s="2" t="s">
        <v>536</v>
      </c>
      <c r="N239" s="2" t="s">
        <v>916</v>
      </c>
      <c r="O239" s="2" t="s">
        <v>977</v>
      </c>
      <c r="P239" s="2" t="s">
        <v>919</v>
      </c>
      <c r="Q239" s="2" t="s">
        <v>976</v>
      </c>
      <c r="R239" s="2" t="s">
        <v>975</v>
      </c>
      <c r="S239" s="2"/>
      <c r="T239" s="2" t="s">
        <v>521</v>
      </c>
      <c r="U239" s="2"/>
      <c r="V239" s="2"/>
      <c r="W239" s="54">
        <f>K239</f>
        <v>4000000</v>
      </c>
      <c r="X239" s="2" t="s">
        <v>528</v>
      </c>
      <c r="Y239" s="2" t="s">
        <v>934</v>
      </c>
      <c r="Z239" s="9" t="s">
        <v>399</v>
      </c>
      <c r="AA239" s="9"/>
    </row>
    <row r="240" spans="1:39" ht="43.2" x14ac:dyDescent="0.3">
      <c r="A240" s="2" t="s">
        <v>1849</v>
      </c>
      <c r="B240" s="2" t="str">
        <f>INDEX('question générale'!$A$2:$B$116,MATCH(A240,'question générale'!$A$2:$A$116,0),2)</f>
        <v>A1304201</v>
      </c>
      <c r="C240" s="2" t="str">
        <f>INDEX('question générale'!$A$2:$C$116,MATCH(B240,'question générale'!$B$2:$B$116,0),3)</f>
        <v>Cours d'eau</v>
      </c>
      <c r="D240" s="2"/>
      <c r="E240" s="52"/>
      <c r="F240" s="2" t="s">
        <v>402</v>
      </c>
      <c r="G240" s="53" t="s">
        <v>523</v>
      </c>
      <c r="H240" s="2" t="s">
        <v>1695</v>
      </c>
      <c r="I240" s="2" t="s">
        <v>679</v>
      </c>
      <c r="J240" s="2" t="s">
        <v>1003</v>
      </c>
      <c r="K240" s="72"/>
      <c r="L240" s="48"/>
      <c r="M240" s="2"/>
      <c r="N240" s="2"/>
      <c r="O240" s="2"/>
      <c r="P240" s="2" t="s">
        <v>686</v>
      </c>
      <c r="Q240" s="2" t="s">
        <v>1849</v>
      </c>
      <c r="R240" s="2"/>
      <c r="S240" s="2"/>
      <c r="T240" s="2" t="s">
        <v>521</v>
      </c>
      <c r="U240" s="2" t="s">
        <v>1259</v>
      </c>
      <c r="V240" s="2"/>
      <c r="W240" s="54"/>
      <c r="X240" s="2"/>
      <c r="Y240" s="2"/>
      <c r="Z240" s="9" t="s">
        <v>399</v>
      </c>
      <c r="AA240" s="9"/>
    </row>
    <row r="241" spans="1:53" s="18" customFormat="1" ht="43.2" x14ac:dyDescent="0.3">
      <c r="A241" s="2" t="s">
        <v>1849</v>
      </c>
      <c r="B241" s="2" t="str">
        <f>INDEX('question générale'!$A$2:$B$116,MATCH(A241,'question générale'!$A$2:$A$116,0),2)</f>
        <v>A1304201</v>
      </c>
      <c r="C241" s="2" t="str">
        <f>INDEX('question générale'!$A$2:$C$116,MATCH(B241,'question générale'!$B$2:$B$116,0),3)</f>
        <v>Cours d'eau</v>
      </c>
      <c r="D241" s="2"/>
      <c r="E241" s="52"/>
      <c r="F241" s="2" t="s">
        <v>402</v>
      </c>
      <c r="G241" s="53" t="s">
        <v>523</v>
      </c>
      <c r="H241" s="2" t="s">
        <v>1150</v>
      </c>
      <c r="I241" s="2" t="s">
        <v>205</v>
      </c>
      <c r="J241" s="2" t="s">
        <v>1696</v>
      </c>
      <c r="K241" s="54"/>
      <c r="L241" s="48"/>
      <c r="M241" s="2"/>
      <c r="N241" s="2"/>
      <c r="O241" s="2"/>
      <c r="P241" s="2" t="s">
        <v>686</v>
      </c>
      <c r="Q241" s="2" t="s">
        <v>1849</v>
      </c>
      <c r="R241" s="2"/>
      <c r="S241" s="2"/>
      <c r="T241" s="2" t="s">
        <v>521</v>
      </c>
      <c r="U241" s="2" t="s">
        <v>1259</v>
      </c>
      <c r="V241" s="2"/>
      <c r="W241" s="54"/>
      <c r="X241" s="2"/>
      <c r="Y241" s="2"/>
      <c r="Z241" s="9" t="s">
        <v>626</v>
      </c>
      <c r="AA241" s="9"/>
      <c r="AB241"/>
      <c r="AC241"/>
      <c r="AD241"/>
      <c r="AE241"/>
      <c r="AF241"/>
      <c r="AG241"/>
      <c r="AH241"/>
      <c r="AI241"/>
      <c r="AJ241"/>
      <c r="AK241"/>
      <c r="AL241"/>
      <c r="AM241"/>
    </row>
    <row r="242" spans="1:53" ht="43.2" x14ac:dyDescent="0.3">
      <c r="A242" s="2" t="s">
        <v>1849</v>
      </c>
      <c r="B242" s="2" t="str">
        <f>INDEX('question générale'!$A$2:$B$116,MATCH(A242,'question générale'!$A$2:$A$116,0),2)</f>
        <v>A1304201</v>
      </c>
      <c r="C242" s="2" t="str">
        <f>INDEX('question générale'!$A$2:$C$116,MATCH(B242,'question générale'!$B$2:$B$116,0),3)</f>
        <v>Cours d'eau</v>
      </c>
      <c r="D242" s="2"/>
      <c r="E242" s="52"/>
      <c r="F242" s="2" t="s">
        <v>402</v>
      </c>
      <c r="G242" s="53" t="s">
        <v>523</v>
      </c>
      <c r="H242" s="2" t="s">
        <v>1380</v>
      </c>
      <c r="I242" s="2" t="s">
        <v>680</v>
      </c>
      <c r="J242" s="41" t="s">
        <v>1258</v>
      </c>
      <c r="K242" s="54"/>
      <c r="L242" s="48"/>
      <c r="M242" s="2"/>
      <c r="N242" s="2"/>
      <c r="O242" s="2"/>
      <c r="P242" s="2" t="s">
        <v>686</v>
      </c>
      <c r="Q242" s="2" t="s">
        <v>1849</v>
      </c>
      <c r="R242" s="2"/>
      <c r="S242" s="2"/>
      <c r="T242" s="2" t="s">
        <v>521</v>
      </c>
      <c r="U242" s="2" t="s">
        <v>1259</v>
      </c>
      <c r="V242" s="2"/>
      <c r="W242" s="54"/>
      <c r="X242" s="2"/>
      <c r="Y242" s="2"/>
      <c r="Z242" s="9" t="s">
        <v>399</v>
      </c>
      <c r="AA242" s="9"/>
    </row>
    <row r="243" spans="1:53" ht="28.8" x14ac:dyDescent="0.3">
      <c r="A243" s="2" t="s">
        <v>333</v>
      </c>
      <c r="B243" s="2" t="str">
        <f>INDEX('question générale'!$A$2:$B$116,MATCH(A243,'question générale'!$A$2:$A$116,0),2)</f>
        <v>A1300426</v>
      </c>
      <c r="C243" s="2" t="str">
        <f>INDEX('question générale'!$A$2:$C$116,MATCH(B243,'question générale'!$B$2:$B$116,0),3)</f>
        <v>Boisgelin Craponne</v>
      </c>
      <c r="D243" s="2"/>
      <c r="E243" s="52"/>
      <c r="F243" s="2" t="s">
        <v>402</v>
      </c>
      <c r="G243" s="53" t="s">
        <v>523</v>
      </c>
      <c r="H243" s="2" t="s">
        <v>1381</v>
      </c>
      <c r="I243" s="2" t="s">
        <v>525</v>
      </c>
      <c r="J243" s="2" t="s">
        <v>1260</v>
      </c>
      <c r="K243" s="54"/>
      <c r="L243" s="48"/>
      <c r="M243" s="2"/>
      <c r="N243" s="2"/>
      <c r="O243" s="2"/>
      <c r="P243" s="2" t="s">
        <v>686</v>
      </c>
      <c r="Q243" s="2" t="s">
        <v>333</v>
      </c>
      <c r="R243" s="2"/>
      <c r="S243" s="2"/>
      <c r="T243" s="2" t="s">
        <v>521</v>
      </c>
      <c r="U243" s="2" t="s">
        <v>1259</v>
      </c>
      <c r="V243" s="2"/>
      <c r="W243" s="54"/>
      <c r="X243" s="2"/>
      <c r="Y243" s="2"/>
      <c r="Z243" s="9" t="s">
        <v>626</v>
      </c>
      <c r="AA243" s="9"/>
    </row>
    <row r="244" spans="1:53" ht="43.2" x14ac:dyDescent="0.3">
      <c r="A244" s="2" t="s">
        <v>444</v>
      </c>
      <c r="B244" s="2" t="str">
        <f>INDEX('question générale'!$A$2:$B$116,MATCH(A244,'question générale'!$A$2:$A$116,0),2)</f>
        <v>A1300427</v>
      </c>
      <c r="C244" s="2" t="str">
        <f>INDEX('question générale'!$A$2:$C$116,MATCH(B244,'question générale'!$B$2:$B$116,0),3)</f>
        <v>Camargue</v>
      </c>
      <c r="D244" s="2"/>
      <c r="E244" s="52"/>
      <c r="F244" s="2" t="s">
        <v>402</v>
      </c>
      <c r="G244" s="53" t="s">
        <v>523</v>
      </c>
      <c r="H244" s="2" t="s">
        <v>445</v>
      </c>
      <c r="I244" s="2" t="s">
        <v>524</v>
      </c>
      <c r="J244" s="2" t="s">
        <v>447</v>
      </c>
      <c r="K244" s="54">
        <f>13000*200</f>
        <v>2600000</v>
      </c>
      <c r="L244" s="48" t="s">
        <v>35</v>
      </c>
      <c r="M244" s="2"/>
      <c r="N244" s="2"/>
      <c r="O244" s="28">
        <v>45547</v>
      </c>
      <c r="P244" s="2" t="s">
        <v>8</v>
      </c>
      <c r="Q244" s="2" t="s">
        <v>444</v>
      </c>
      <c r="R244" s="2" t="s">
        <v>446</v>
      </c>
      <c r="S244" s="2"/>
      <c r="T244" s="2" t="s">
        <v>521</v>
      </c>
      <c r="U244" s="2" t="s">
        <v>1262</v>
      </c>
      <c r="V244" s="2"/>
      <c r="W244" s="54">
        <f>K244</f>
        <v>2600000</v>
      </c>
      <c r="X244" s="2" t="s">
        <v>528</v>
      </c>
      <c r="Y244" s="2"/>
      <c r="Z244" s="9" t="s">
        <v>626</v>
      </c>
      <c r="AA244" s="9"/>
    </row>
    <row r="245" spans="1:53" ht="43.2" x14ac:dyDescent="0.3">
      <c r="A245" s="2" t="s">
        <v>444</v>
      </c>
      <c r="B245" s="2" t="str">
        <f>INDEX('question générale'!$A$2:$B$116,MATCH(A245,'question générale'!$A$2:$A$116,0),2)</f>
        <v>A1300427</v>
      </c>
      <c r="C245" s="2" t="str">
        <f>INDEX('question générale'!$A$2:$C$116,MATCH(B245,'question générale'!$B$2:$B$116,0),3)</f>
        <v>Camargue</v>
      </c>
      <c r="D245" s="2"/>
      <c r="E245" s="52"/>
      <c r="F245" s="2" t="s">
        <v>402</v>
      </c>
      <c r="G245" s="53" t="s">
        <v>523</v>
      </c>
      <c r="H245" s="2" t="s">
        <v>1110</v>
      </c>
      <c r="I245" s="2" t="s">
        <v>524</v>
      </c>
      <c r="J245" s="2" t="s">
        <v>1697</v>
      </c>
      <c r="K245" s="54">
        <f>400*1500</f>
        <v>600000</v>
      </c>
      <c r="L245" s="48" t="s">
        <v>35</v>
      </c>
      <c r="M245" s="2"/>
      <c r="N245" s="2"/>
      <c r="O245" s="28">
        <v>45547</v>
      </c>
      <c r="P245" s="2" t="s">
        <v>8</v>
      </c>
      <c r="Q245" s="2" t="s">
        <v>444</v>
      </c>
      <c r="R245" s="2" t="s">
        <v>446</v>
      </c>
      <c r="S245" s="2"/>
      <c r="T245" s="2" t="s">
        <v>521</v>
      </c>
      <c r="U245" s="2" t="s">
        <v>1261</v>
      </c>
      <c r="V245" s="2"/>
      <c r="W245" s="54">
        <f>K245</f>
        <v>600000</v>
      </c>
      <c r="X245" s="2" t="s">
        <v>528</v>
      </c>
      <c r="Y245" s="2"/>
      <c r="Z245" s="9" t="s">
        <v>626</v>
      </c>
      <c r="AA245" s="9"/>
    </row>
    <row r="246" spans="1:53" ht="43.2" x14ac:dyDescent="0.3">
      <c r="A246" s="2" t="s">
        <v>444</v>
      </c>
      <c r="B246" s="2" t="str">
        <f>INDEX('question générale'!$A$2:$B$116,MATCH(A246,'question générale'!$A$2:$A$116,0),2)</f>
        <v>A1300427</v>
      </c>
      <c r="C246" s="2" t="str">
        <f>INDEX('question générale'!$A$2:$C$116,MATCH(B246,'question générale'!$B$2:$B$116,0),3)</f>
        <v>Camargue</v>
      </c>
      <c r="D246" s="2"/>
      <c r="E246" s="52"/>
      <c r="F246" s="2" t="s">
        <v>402</v>
      </c>
      <c r="G246" s="53" t="s">
        <v>523</v>
      </c>
      <c r="H246" s="2" t="s">
        <v>1111</v>
      </c>
      <c r="I246" s="2" t="s">
        <v>524</v>
      </c>
      <c r="J246" s="2" t="s">
        <v>447</v>
      </c>
      <c r="K246" s="54">
        <f>350*300</f>
        <v>105000</v>
      </c>
      <c r="L246" s="48" t="s">
        <v>35</v>
      </c>
      <c r="M246" s="2"/>
      <c r="N246" s="2"/>
      <c r="O246" s="28">
        <v>45547</v>
      </c>
      <c r="P246" s="2" t="s">
        <v>8</v>
      </c>
      <c r="Q246" s="2" t="s">
        <v>444</v>
      </c>
      <c r="R246" s="2" t="s">
        <v>446</v>
      </c>
      <c r="S246" s="2"/>
      <c r="T246" s="2" t="s">
        <v>521</v>
      </c>
      <c r="U246" s="2" t="s">
        <v>1263</v>
      </c>
      <c r="V246" s="2"/>
      <c r="W246" s="54">
        <f>K246</f>
        <v>105000</v>
      </c>
      <c r="X246" s="2" t="s">
        <v>528</v>
      </c>
      <c r="Y246" s="2"/>
      <c r="Z246" s="9" t="s">
        <v>626</v>
      </c>
      <c r="AA246" s="9"/>
    </row>
    <row r="247" spans="1:53" ht="57.6" x14ac:dyDescent="0.3">
      <c r="A247" s="2" t="s">
        <v>444</v>
      </c>
      <c r="B247" s="2" t="str">
        <f>INDEX('question générale'!$A$2:$B$116,MATCH(A247,'question générale'!$A$2:$A$116,0),2)</f>
        <v>A1300427</v>
      </c>
      <c r="C247" s="2" t="str">
        <f>INDEX('question générale'!$A$2:$C$116,MATCH(B247,'question générale'!$B$2:$B$116,0),3)</f>
        <v>Camargue</v>
      </c>
      <c r="D247" s="2"/>
      <c r="E247" s="52"/>
      <c r="F247" s="2" t="s">
        <v>402</v>
      </c>
      <c r="G247" s="53" t="s">
        <v>523</v>
      </c>
      <c r="H247" s="2" t="s">
        <v>1698</v>
      </c>
      <c r="I247" s="2" t="s">
        <v>616</v>
      </c>
      <c r="J247" s="2" t="s">
        <v>1161</v>
      </c>
      <c r="K247" s="54"/>
      <c r="L247" s="48" t="s">
        <v>35</v>
      </c>
      <c r="M247" s="2"/>
      <c r="N247" s="2"/>
      <c r="O247" s="28">
        <v>45547</v>
      </c>
      <c r="P247" s="2" t="s">
        <v>8</v>
      </c>
      <c r="Q247" s="2" t="s">
        <v>444</v>
      </c>
      <c r="R247" s="2" t="s">
        <v>446</v>
      </c>
      <c r="S247" s="2"/>
      <c r="T247" s="2" t="s">
        <v>521</v>
      </c>
      <c r="U247" s="2" t="s">
        <v>1259</v>
      </c>
      <c r="V247" s="2"/>
      <c r="W247" s="54">
        <f>K247</f>
        <v>0</v>
      </c>
      <c r="X247" s="2" t="s">
        <v>548</v>
      </c>
      <c r="Y247" s="2"/>
      <c r="Z247" s="9" t="s">
        <v>626</v>
      </c>
      <c r="AA247" s="9"/>
    </row>
    <row r="248" spans="1:53" s="16" customFormat="1" ht="125.25" customHeight="1" x14ac:dyDescent="0.3">
      <c r="A248" s="2" t="s">
        <v>256</v>
      </c>
      <c r="B248" s="2" t="str">
        <f>INDEX('question générale'!$A$2:$B$116,MATCH(A248,'question générale'!$A$2:$A$116,0),2)</f>
        <v>A1300403</v>
      </c>
      <c r="C248" s="2" t="str">
        <f>INDEX('question générale'!$A$2:$C$116,MATCH(B248,'question générale'!$B$2:$B$116,0),3)</f>
        <v>Boisgelin Craponne</v>
      </c>
      <c r="D248" s="97"/>
      <c r="E248" s="97"/>
      <c r="F248" s="2" t="s">
        <v>1214</v>
      </c>
      <c r="G248" s="53" t="s">
        <v>523</v>
      </c>
      <c r="H248" s="97" t="s">
        <v>1233</v>
      </c>
      <c r="I248" s="2" t="s">
        <v>524</v>
      </c>
      <c r="J248" s="2" t="s">
        <v>1226</v>
      </c>
      <c r="K248" s="54">
        <v>15000000</v>
      </c>
      <c r="L248" s="2" t="s">
        <v>402</v>
      </c>
      <c r="M248" s="2"/>
      <c r="N248" s="2"/>
      <c r="O248" s="28">
        <v>45722</v>
      </c>
      <c r="P248" s="2" t="s">
        <v>1216</v>
      </c>
      <c r="Q248" s="2" t="s">
        <v>256</v>
      </c>
      <c r="R248" s="2" t="s">
        <v>1234</v>
      </c>
      <c r="S248" s="2" t="s">
        <v>505</v>
      </c>
      <c r="T248" s="2" t="s">
        <v>521</v>
      </c>
      <c r="U248" s="2" t="s">
        <v>1382</v>
      </c>
      <c r="V248" s="2" t="s">
        <v>1227</v>
      </c>
      <c r="W248" s="54">
        <f>K248</f>
        <v>15000000</v>
      </c>
      <c r="X248" s="2" t="s">
        <v>548</v>
      </c>
      <c r="Y248" s="2" t="s">
        <v>1363</v>
      </c>
      <c r="Z248" s="9" t="s">
        <v>399</v>
      </c>
      <c r="AA248" s="2"/>
      <c r="AB248"/>
      <c r="AC248"/>
      <c r="AD248"/>
      <c r="AE248"/>
      <c r="AF248"/>
      <c r="AG248"/>
      <c r="AH248"/>
      <c r="AI248"/>
      <c r="AJ248"/>
      <c r="AK248"/>
      <c r="AL248"/>
      <c r="AM248"/>
    </row>
    <row r="249" spans="1:53" s="18" customFormat="1" ht="43.2" x14ac:dyDescent="0.3">
      <c r="A249" s="2" t="s">
        <v>256</v>
      </c>
      <c r="B249" s="2" t="str">
        <f>INDEX('question générale'!$A$2:$B$116,MATCH(A249,'question générale'!$A$2:$A$116,0),2)</f>
        <v>A1300403</v>
      </c>
      <c r="C249" s="2" t="str">
        <f>INDEX('question générale'!$A$2:$C$116,MATCH(B249,'question générale'!$B$2:$B$116,0),3)</f>
        <v>Boisgelin Craponne</v>
      </c>
      <c r="D249" s="97"/>
      <c r="E249" s="97"/>
      <c r="F249" s="2" t="s">
        <v>1214</v>
      </c>
      <c r="G249" s="53" t="s">
        <v>523</v>
      </c>
      <c r="H249" s="2" t="s">
        <v>1235</v>
      </c>
      <c r="I249" s="2" t="s">
        <v>679</v>
      </c>
      <c r="J249" s="2" t="s">
        <v>1226</v>
      </c>
      <c r="K249" s="54">
        <v>5000000</v>
      </c>
      <c r="L249" s="2" t="s">
        <v>402</v>
      </c>
      <c r="M249" s="2"/>
      <c r="N249" s="2"/>
      <c r="O249" s="28">
        <v>45722</v>
      </c>
      <c r="P249" s="2" t="s">
        <v>1216</v>
      </c>
      <c r="Q249" s="2" t="s">
        <v>256</v>
      </c>
      <c r="R249" s="2" t="s">
        <v>1234</v>
      </c>
      <c r="S249" s="2" t="s">
        <v>505</v>
      </c>
      <c r="T249" s="2" t="s">
        <v>521</v>
      </c>
      <c r="U249" s="2" t="s">
        <v>1228</v>
      </c>
      <c r="V249" s="2" t="s">
        <v>1383</v>
      </c>
      <c r="W249" s="54">
        <f>K249</f>
        <v>5000000</v>
      </c>
      <c r="X249" s="2" t="s">
        <v>548</v>
      </c>
      <c r="Y249" s="2" t="s">
        <v>1229</v>
      </c>
      <c r="Z249" s="9" t="s">
        <v>399</v>
      </c>
      <c r="AA249" s="2"/>
      <c r="AB249"/>
      <c r="AC249"/>
      <c r="AD249"/>
      <c r="AE249"/>
      <c r="AF249"/>
      <c r="AG249"/>
      <c r="AH249"/>
      <c r="AI249"/>
      <c r="AJ249"/>
      <c r="AK249"/>
      <c r="AL249"/>
      <c r="AM249"/>
    </row>
    <row r="250" spans="1:53" s="16" customFormat="1" ht="28.8" hidden="1" x14ac:dyDescent="0.3">
      <c r="A250" s="2" t="s">
        <v>256</v>
      </c>
      <c r="B250" s="2" t="str">
        <f>INDEX('question générale'!$A$2:$B$116,MATCH(A250,'question générale'!$A$2:$A$116,0),2)</f>
        <v>A1300403</v>
      </c>
      <c r="C250" s="2" t="str">
        <f>INDEX('question générale'!$A$2:$C$116,MATCH(B250,'question générale'!$B$2:$B$116,0),3)</f>
        <v>Boisgelin Craponne</v>
      </c>
      <c r="D250" s="1"/>
      <c r="E250" s="1"/>
      <c r="F250" s="2" t="s">
        <v>1214</v>
      </c>
      <c r="G250" s="53" t="s">
        <v>523</v>
      </c>
      <c r="H250" s="2" t="s">
        <v>1232</v>
      </c>
      <c r="I250" s="2" t="s">
        <v>524</v>
      </c>
      <c r="J250" s="2" t="s">
        <v>1224</v>
      </c>
      <c r="K250" s="54">
        <v>1500000</v>
      </c>
      <c r="L250" s="2" t="s">
        <v>402</v>
      </c>
      <c r="M250" s="2"/>
      <c r="N250" s="2"/>
      <c r="O250" s="28">
        <v>45722</v>
      </c>
      <c r="P250" s="2" t="s">
        <v>1216</v>
      </c>
      <c r="Q250" s="2" t="s">
        <v>256</v>
      </c>
      <c r="R250" s="2" t="s">
        <v>1234</v>
      </c>
      <c r="S250" s="2" t="s">
        <v>505</v>
      </c>
      <c r="T250" s="2" t="s">
        <v>522</v>
      </c>
      <c r="U250" s="2" t="s">
        <v>1222</v>
      </c>
      <c r="V250" s="2"/>
      <c r="W250" s="54">
        <f>K250</f>
        <v>1500000</v>
      </c>
      <c r="X250" s="2"/>
      <c r="Y250" s="2" t="s">
        <v>1225</v>
      </c>
      <c r="Z250" s="9" t="s">
        <v>626</v>
      </c>
      <c r="AA250" s="2"/>
      <c r="AB250"/>
      <c r="AC250"/>
      <c r="AD250"/>
      <c r="AE250"/>
      <c r="AF250"/>
      <c r="AG250"/>
      <c r="AH250"/>
      <c r="AI250"/>
      <c r="AJ250"/>
      <c r="AK250"/>
      <c r="AL250"/>
      <c r="AM250"/>
    </row>
    <row r="251" spans="1:53" s="18" customFormat="1" ht="201.6" x14ac:dyDescent="0.3">
      <c r="A251" s="2" t="s">
        <v>256</v>
      </c>
      <c r="B251" s="2" t="str">
        <f>INDEX('question générale'!$A$2:$B$116,MATCH(A251,'question générale'!$A$2:$A$116,0),2)</f>
        <v>A1300403</v>
      </c>
      <c r="C251" s="2" t="str">
        <f>INDEX('question générale'!$A$2:$C$116,MATCH(B251,'question générale'!$B$2:$B$116,0),3)</f>
        <v>Boisgelin Craponne</v>
      </c>
      <c r="D251" s="97"/>
      <c r="E251" s="97"/>
      <c r="F251" s="2" t="s">
        <v>1214</v>
      </c>
      <c r="G251" s="53" t="s">
        <v>523</v>
      </c>
      <c r="H251" s="2" t="s">
        <v>1231</v>
      </c>
      <c r="I251" s="2" t="s">
        <v>524</v>
      </c>
      <c r="J251" s="2" t="s">
        <v>1218</v>
      </c>
      <c r="K251" s="54">
        <v>1000000</v>
      </c>
      <c r="L251" s="2" t="s">
        <v>402</v>
      </c>
      <c r="M251" s="2"/>
      <c r="N251" s="2"/>
      <c r="O251" s="28">
        <v>45722</v>
      </c>
      <c r="P251" s="2" t="s">
        <v>1216</v>
      </c>
      <c r="Q251" s="2" t="s">
        <v>256</v>
      </c>
      <c r="R251" s="2" t="s">
        <v>1234</v>
      </c>
      <c r="S251" s="2" t="s">
        <v>505</v>
      </c>
      <c r="T251" s="2" t="s">
        <v>521</v>
      </c>
      <c r="U251" s="2" t="s">
        <v>1219</v>
      </c>
      <c r="V251" s="2" t="s">
        <v>1220</v>
      </c>
      <c r="W251" s="54">
        <f>K251</f>
        <v>1000000</v>
      </c>
      <c r="X251" s="2" t="s">
        <v>528</v>
      </c>
      <c r="Y251" s="2" t="s">
        <v>1699</v>
      </c>
      <c r="Z251" s="9" t="s">
        <v>399</v>
      </c>
      <c r="AA251" s="2"/>
      <c r="AB251"/>
      <c r="AC251"/>
      <c r="AD251"/>
      <c r="AE251"/>
      <c r="AF251"/>
      <c r="AG251"/>
      <c r="AH251"/>
      <c r="AI251"/>
      <c r="AJ251"/>
      <c r="AK251"/>
      <c r="AL251"/>
      <c r="AM251"/>
    </row>
    <row r="252" spans="1:53" s="18" customFormat="1" ht="28.8" x14ac:dyDescent="0.3">
      <c r="A252" s="2" t="s">
        <v>256</v>
      </c>
      <c r="B252" s="2" t="str">
        <f>INDEX('question générale'!$A$2:$B$116,MATCH(A252,'question générale'!$A$2:$A$116,0),2)</f>
        <v>A1300403</v>
      </c>
      <c r="C252" s="2" t="str">
        <f>INDEX('question générale'!$A$2:$C$116,MATCH(B252,'question générale'!$B$2:$B$116,0),3)</f>
        <v>Boisgelin Craponne</v>
      </c>
      <c r="D252" s="97"/>
      <c r="E252" s="97"/>
      <c r="F252" s="2" t="s">
        <v>1214</v>
      </c>
      <c r="G252" s="53" t="s">
        <v>523</v>
      </c>
      <c r="H252" s="2" t="s">
        <v>1232</v>
      </c>
      <c r="I252" s="2" t="s">
        <v>524</v>
      </c>
      <c r="J252" s="2" t="s">
        <v>1221</v>
      </c>
      <c r="K252" s="54">
        <v>1000000</v>
      </c>
      <c r="L252" s="2" t="s">
        <v>402</v>
      </c>
      <c r="M252" s="2"/>
      <c r="N252" s="2"/>
      <c r="O252" s="28">
        <v>45722</v>
      </c>
      <c r="P252" s="2" t="s">
        <v>1216</v>
      </c>
      <c r="Q252" s="2" t="s">
        <v>256</v>
      </c>
      <c r="R252" s="2" t="s">
        <v>1234</v>
      </c>
      <c r="S252" s="2" t="s">
        <v>505</v>
      </c>
      <c r="T252" s="2" t="s">
        <v>521</v>
      </c>
      <c r="U252" s="2" t="s">
        <v>1222</v>
      </c>
      <c r="V252" s="2"/>
      <c r="W252" s="54">
        <f>K252</f>
        <v>1000000</v>
      </c>
      <c r="X252" s="2" t="s">
        <v>528</v>
      </c>
      <c r="Y252" s="2" t="s">
        <v>1223</v>
      </c>
      <c r="Z252" s="9" t="s">
        <v>626</v>
      </c>
      <c r="AA252" s="2"/>
      <c r="AB252"/>
      <c r="AC252"/>
      <c r="AD252"/>
      <c r="AE252"/>
      <c r="AF252"/>
      <c r="AG252"/>
      <c r="AH252"/>
      <c r="AI252"/>
      <c r="AJ252"/>
      <c r="AK252"/>
      <c r="AL252"/>
      <c r="AM252"/>
      <c r="AN252"/>
      <c r="AO252"/>
      <c r="AP252"/>
      <c r="AQ252"/>
      <c r="AR252"/>
      <c r="AS252"/>
      <c r="AT252"/>
      <c r="AU252"/>
      <c r="AV252"/>
      <c r="AW252"/>
      <c r="AX252"/>
      <c r="AY252"/>
      <c r="AZ252"/>
      <c r="BA252"/>
    </row>
    <row r="253" spans="1:53" s="16" customFormat="1" ht="100.8" x14ac:dyDescent="0.3">
      <c r="A253" s="2" t="s">
        <v>256</v>
      </c>
      <c r="B253" s="2" t="str">
        <f>INDEX('question générale'!$A$2:$B$116,MATCH(A253,'question générale'!$A$2:$A$116,0),2)</f>
        <v>A1300403</v>
      </c>
      <c r="C253" s="2" t="str">
        <f>INDEX('question générale'!$A$2:$C$116,MATCH(B253,'question générale'!$B$2:$B$116,0),3)</f>
        <v>Boisgelin Craponne</v>
      </c>
      <c r="D253" s="97"/>
      <c r="E253" s="97"/>
      <c r="F253" s="2" t="s">
        <v>1214</v>
      </c>
      <c r="G253" s="53" t="s">
        <v>523</v>
      </c>
      <c r="H253" s="2" t="s">
        <v>1230</v>
      </c>
      <c r="I253" s="2" t="s">
        <v>616</v>
      </c>
      <c r="J253" s="2" t="s">
        <v>1215</v>
      </c>
      <c r="K253" s="54">
        <v>100000</v>
      </c>
      <c r="L253" s="2" t="s">
        <v>402</v>
      </c>
      <c r="M253" s="2"/>
      <c r="N253" s="2"/>
      <c r="O253" s="28">
        <v>45722</v>
      </c>
      <c r="P253" s="2" t="s">
        <v>1216</v>
      </c>
      <c r="Q253" s="2" t="s">
        <v>256</v>
      </c>
      <c r="R253" s="2" t="s">
        <v>1234</v>
      </c>
      <c r="S253" s="2" t="s">
        <v>505</v>
      </c>
      <c r="T253" s="2" t="s">
        <v>521</v>
      </c>
      <c r="U253" s="2" t="s">
        <v>1700</v>
      </c>
      <c r="V253" s="2" t="s">
        <v>1850</v>
      </c>
      <c r="W253" s="54">
        <f>K253</f>
        <v>100000</v>
      </c>
      <c r="X253" s="2" t="s">
        <v>528</v>
      </c>
      <c r="Y253" s="2" t="s">
        <v>1217</v>
      </c>
      <c r="Z253" s="9" t="s">
        <v>399</v>
      </c>
      <c r="AA253" s="2"/>
      <c r="AB253"/>
      <c r="AC253"/>
      <c r="AD253"/>
      <c r="AE253"/>
      <c r="AF253"/>
      <c r="AG253"/>
      <c r="AH253"/>
      <c r="AI253"/>
      <c r="AJ253"/>
      <c r="AK253"/>
      <c r="AL253"/>
      <c r="AM253"/>
      <c r="AN253"/>
      <c r="AO253"/>
      <c r="AP253"/>
      <c r="AQ253"/>
      <c r="AR253"/>
      <c r="AS253"/>
      <c r="AT253"/>
      <c r="AU253"/>
      <c r="AV253"/>
      <c r="AW253"/>
      <c r="AX253"/>
      <c r="AY253"/>
      <c r="AZ253"/>
      <c r="BA253"/>
    </row>
    <row r="254" spans="1:53" s="18" customFormat="1" ht="43.2" x14ac:dyDescent="0.3">
      <c r="A254" s="2" t="s">
        <v>230</v>
      </c>
      <c r="B254" s="2" t="str">
        <f>INDEX('question générale'!$A$2:$B$116,MATCH(A254,'question générale'!$A$2:$A$116,0),2)</f>
        <v>A1300425</v>
      </c>
      <c r="C254" s="2" t="str">
        <f>INDEX('question générale'!$A$2:$C$116,MATCH(B254,'question générale'!$B$2:$B$116,0),3)</f>
        <v>Camargue</v>
      </c>
      <c r="D254" s="1"/>
      <c r="E254" s="1"/>
      <c r="F254" s="2" t="s">
        <v>402</v>
      </c>
      <c r="G254" s="53" t="s">
        <v>523</v>
      </c>
      <c r="H254" s="2" t="s">
        <v>756</v>
      </c>
      <c r="I254" s="2" t="s">
        <v>535</v>
      </c>
      <c r="J254" s="2" t="s">
        <v>757</v>
      </c>
      <c r="K254" s="54">
        <v>30000</v>
      </c>
      <c r="L254" s="48" t="s">
        <v>35</v>
      </c>
      <c r="M254" s="2" t="s">
        <v>536</v>
      </c>
      <c r="N254" s="2"/>
      <c r="O254" s="28">
        <v>45547</v>
      </c>
      <c r="P254" s="2" t="s">
        <v>17</v>
      </c>
      <c r="Q254" s="2" t="s">
        <v>230</v>
      </c>
      <c r="R254" s="2" t="s">
        <v>753</v>
      </c>
      <c r="S254" s="2"/>
      <c r="T254" s="2" t="s">
        <v>521</v>
      </c>
      <c r="U254" s="2" t="s">
        <v>1136</v>
      </c>
      <c r="V254" s="2"/>
      <c r="W254" s="54">
        <v>30000</v>
      </c>
      <c r="X254" s="2" t="s">
        <v>528</v>
      </c>
      <c r="Y254" s="2"/>
      <c r="Z254" s="9" t="s">
        <v>399</v>
      </c>
      <c r="AA254" s="9"/>
      <c r="AB254"/>
      <c r="AC254"/>
      <c r="AD254"/>
      <c r="AE254"/>
      <c r="AF254"/>
      <c r="AG254"/>
      <c r="AH254"/>
      <c r="AI254"/>
      <c r="AJ254"/>
      <c r="AK254"/>
      <c r="AL254"/>
      <c r="AM254"/>
      <c r="AN254"/>
      <c r="AO254"/>
      <c r="AP254"/>
      <c r="AQ254"/>
      <c r="AR254"/>
      <c r="AS254"/>
      <c r="AT254"/>
      <c r="AU254"/>
      <c r="AV254"/>
      <c r="AW254"/>
      <c r="AX254"/>
      <c r="AY254"/>
      <c r="AZ254"/>
      <c r="BA254"/>
    </row>
    <row r="255" spans="1:53" s="16" customFormat="1" ht="28.8" hidden="1" x14ac:dyDescent="0.3">
      <c r="A255" s="2" t="s">
        <v>230</v>
      </c>
      <c r="B255" s="2" t="str">
        <f>INDEX('question générale'!$A$2:$B$116,MATCH(A255,'question générale'!$A$2:$A$116,0),2)</f>
        <v>A1300425</v>
      </c>
      <c r="C255" s="2" t="str">
        <f>INDEX('question générale'!$A$2:$C$116,MATCH(B255,'question générale'!$B$2:$B$116,0),3)</f>
        <v>Camargue</v>
      </c>
      <c r="D255" s="1"/>
      <c r="E255" s="1"/>
      <c r="F255" s="2" t="s">
        <v>402</v>
      </c>
      <c r="G255" s="53" t="s">
        <v>523</v>
      </c>
      <c r="H255" s="2" t="s">
        <v>754</v>
      </c>
      <c r="I255" s="2" t="s">
        <v>525</v>
      </c>
      <c r="J255" s="2" t="s">
        <v>741</v>
      </c>
      <c r="K255" s="54" t="s">
        <v>523</v>
      </c>
      <c r="L255" s="48"/>
      <c r="M255" s="2"/>
      <c r="N255" s="1"/>
      <c r="O255" s="28">
        <v>45547</v>
      </c>
      <c r="P255" s="2" t="s">
        <v>17</v>
      </c>
      <c r="Q255" s="2" t="s">
        <v>230</v>
      </c>
      <c r="R255" s="2" t="s">
        <v>753</v>
      </c>
      <c r="S255" s="2"/>
      <c r="T255" s="2" t="s">
        <v>522</v>
      </c>
      <c r="U255" s="2"/>
      <c r="V255" s="2"/>
      <c r="W255" s="54">
        <v>0</v>
      </c>
      <c r="X255" s="2"/>
      <c r="Y255" s="2"/>
      <c r="Z255" s="9" t="s">
        <v>626</v>
      </c>
      <c r="AA255" s="9"/>
      <c r="AB255"/>
      <c r="AC255"/>
      <c r="AD255"/>
      <c r="AE255"/>
      <c r="AF255"/>
      <c r="AG255"/>
      <c r="AH255"/>
      <c r="AI255"/>
      <c r="AJ255"/>
      <c r="AK255"/>
      <c r="AL255"/>
      <c r="AM255"/>
      <c r="AN255"/>
      <c r="AO255"/>
      <c r="AP255"/>
      <c r="AQ255"/>
      <c r="AR255"/>
      <c r="AS255"/>
      <c r="AT255"/>
      <c r="AU255"/>
      <c r="AV255"/>
      <c r="AW255"/>
      <c r="AX255"/>
      <c r="AY255"/>
      <c r="AZ255"/>
      <c r="BA255"/>
    </row>
    <row r="256" spans="1:53" s="16" customFormat="1" ht="28.8" hidden="1" x14ac:dyDescent="0.3">
      <c r="A256" s="2" t="s">
        <v>230</v>
      </c>
      <c r="B256" s="2" t="str">
        <f>INDEX('question générale'!$A$2:$B$116,MATCH(A256,'question générale'!$A$2:$A$116,0),2)</f>
        <v>A1300425</v>
      </c>
      <c r="C256" s="2" t="str">
        <f>INDEX('question générale'!$A$2:$C$116,MATCH(B256,'question générale'!$B$2:$B$116,0),3)</f>
        <v>Camargue</v>
      </c>
      <c r="D256" s="1"/>
      <c r="E256" s="1"/>
      <c r="F256" s="2" t="s">
        <v>402</v>
      </c>
      <c r="G256" s="53" t="s">
        <v>523</v>
      </c>
      <c r="H256" s="2" t="s">
        <v>755</v>
      </c>
      <c r="I256" s="2" t="s">
        <v>525</v>
      </c>
      <c r="J256" s="2" t="s">
        <v>751</v>
      </c>
      <c r="K256" s="54" t="s">
        <v>523</v>
      </c>
      <c r="L256" s="48"/>
      <c r="M256" s="2"/>
      <c r="N256" s="2"/>
      <c r="O256" s="28">
        <v>45547</v>
      </c>
      <c r="P256" s="2" t="s">
        <v>17</v>
      </c>
      <c r="Q256" s="2" t="s">
        <v>230</v>
      </c>
      <c r="R256" s="2" t="s">
        <v>753</v>
      </c>
      <c r="S256" s="2"/>
      <c r="T256" s="2" t="s">
        <v>522</v>
      </c>
      <c r="U256" s="2"/>
      <c r="V256" s="2"/>
      <c r="W256" s="54">
        <v>0</v>
      </c>
      <c r="X256" s="2"/>
      <c r="Y256" s="2"/>
      <c r="Z256" s="9" t="s">
        <v>399</v>
      </c>
      <c r="AA256" s="9"/>
      <c r="AB256"/>
      <c r="AC256"/>
      <c r="AD256"/>
      <c r="AE256"/>
      <c r="AF256"/>
      <c r="AG256"/>
      <c r="AH256"/>
      <c r="AI256"/>
      <c r="AJ256"/>
      <c r="AK256"/>
      <c r="AL256"/>
      <c r="AM256"/>
      <c r="AN256"/>
      <c r="AO256"/>
      <c r="AP256"/>
      <c r="AQ256"/>
      <c r="AR256"/>
      <c r="AS256"/>
      <c r="AT256"/>
      <c r="AU256"/>
      <c r="AV256"/>
      <c r="AW256"/>
      <c r="AX256"/>
      <c r="AY256"/>
      <c r="AZ256"/>
      <c r="BA256"/>
    </row>
    <row r="257" spans="1:53" s="16" customFormat="1" ht="28.8" x14ac:dyDescent="0.3">
      <c r="A257" s="11" t="s">
        <v>232</v>
      </c>
      <c r="B257" s="2" t="str">
        <f>INDEX('question générale'!$A$2:$B$116,MATCH(A257,'question générale'!$A$2:$A$116,0),2)</f>
        <v>A1309703</v>
      </c>
      <c r="C257" s="2" t="str">
        <f>INDEX('question générale'!$A$2:$C$116,MATCH(B257,'question générale'!$B$2:$B$116,0),3)</f>
        <v>Assainissement Baux Arles Crau</v>
      </c>
      <c r="D257" s="2"/>
      <c r="E257" s="52"/>
      <c r="F257" s="2" t="s">
        <v>402</v>
      </c>
      <c r="G257" s="53" t="s">
        <v>523</v>
      </c>
      <c r="H257" s="2" t="s">
        <v>734</v>
      </c>
      <c r="I257" s="2" t="s">
        <v>524</v>
      </c>
      <c r="J257" s="2" t="s">
        <v>735</v>
      </c>
      <c r="K257" s="54">
        <v>30000</v>
      </c>
      <c r="L257" s="48" t="s">
        <v>35</v>
      </c>
      <c r="M257" s="2" t="s">
        <v>536</v>
      </c>
      <c r="N257" s="2"/>
      <c r="O257" s="28">
        <v>45558</v>
      </c>
      <c r="P257" s="2" t="s">
        <v>17</v>
      </c>
      <c r="Q257" s="11" t="s">
        <v>232</v>
      </c>
      <c r="R257" s="2" t="s">
        <v>733</v>
      </c>
      <c r="S257" s="2"/>
      <c r="T257" s="2" t="s">
        <v>521</v>
      </c>
      <c r="U257" s="2" t="s">
        <v>1245</v>
      </c>
      <c r="V257" s="2"/>
      <c r="W257" s="54">
        <v>30000</v>
      </c>
      <c r="X257" s="2" t="s">
        <v>528</v>
      </c>
      <c r="Y257" s="2"/>
      <c r="Z257" s="9" t="s">
        <v>626</v>
      </c>
      <c r="AA257" s="9"/>
      <c r="AB257"/>
      <c r="AC257"/>
      <c r="AD257"/>
      <c r="AE257"/>
      <c r="AF257"/>
      <c r="AG257"/>
      <c r="AH257"/>
      <c r="AI257"/>
      <c r="AJ257"/>
      <c r="AK257"/>
      <c r="AL257"/>
      <c r="AM257"/>
      <c r="AN257"/>
      <c r="AO257"/>
      <c r="AP257"/>
      <c r="AQ257"/>
      <c r="AR257"/>
      <c r="AS257"/>
      <c r="AT257"/>
      <c r="AU257"/>
      <c r="AV257"/>
      <c r="AW257"/>
      <c r="AX257"/>
      <c r="AY257"/>
      <c r="AZ257"/>
      <c r="BA257"/>
    </row>
    <row r="258" spans="1:53" s="18" customFormat="1" ht="57.6" x14ac:dyDescent="0.3">
      <c r="A258" s="2" t="s">
        <v>1851</v>
      </c>
      <c r="B258" s="2" t="str">
        <f>INDEX('question générale'!$A$2:$B$116,MATCH(A258,'question générale'!$A$2:$A$116,0),2)</f>
        <v>A1310501</v>
      </c>
      <c r="C258" s="2" t="str">
        <f>INDEX('question générale'!$A$2:$C$116,MATCH(B258,'question générale'!$B$2:$B$116,0),3)</f>
        <v>Alpilles Nord-Est</v>
      </c>
      <c r="D258" s="2"/>
      <c r="E258" s="52"/>
      <c r="F258" s="2" t="s">
        <v>518</v>
      </c>
      <c r="G258" s="53" t="s">
        <v>979</v>
      </c>
      <c r="H258" s="2" t="s">
        <v>1344</v>
      </c>
      <c r="I258" s="2" t="s">
        <v>524</v>
      </c>
      <c r="J258" s="2" t="s">
        <v>75</v>
      </c>
      <c r="K258" s="54">
        <v>644500</v>
      </c>
      <c r="L258" s="48" t="s">
        <v>518</v>
      </c>
      <c r="M258" s="2">
        <v>2023</v>
      </c>
      <c r="N258" s="2"/>
      <c r="O258" s="2" t="s">
        <v>978</v>
      </c>
      <c r="P258" s="2" t="s">
        <v>919</v>
      </c>
      <c r="Q258" s="2" t="s">
        <v>1851</v>
      </c>
      <c r="R258" s="2" t="s">
        <v>978</v>
      </c>
      <c r="S258" s="2"/>
      <c r="T258" s="2" t="s">
        <v>521</v>
      </c>
      <c r="U258" s="2" t="s">
        <v>1345</v>
      </c>
      <c r="V258" s="2"/>
      <c r="W258" s="54">
        <f>K258*1.25</f>
        <v>805625</v>
      </c>
      <c r="X258" s="2" t="s">
        <v>554</v>
      </c>
      <c r="Y258" s="2" t="s">
        <v>980</v>
      </c>
      <c r="Z258" s="9" t="s">
        <v>626</v>
      </c>
      <c r="AA258" s="9"/>
      <c r="AB258"/>
      <c r="AC258"/>
      <c r="AD258"/>
      <c r="AE258"/>
      <c r="AF258"/>
      <c r="AG258"/>
      <c r="AH258"/>
      <c r="AI258"/>
      <c r="AJ258"/>
      <c r="AK258"/>
      <c r="AL258"/>
      <c r="AM258"/>
      <c r="AN258"/>
      <c r="AO258"/>
      <c r="AP258"/>
      <c r="AQ258"/>
      <c r="AR258"/>
      <c r="AS258"/>
      <c r="AT258"/>
      <c r="AU258"/>
      <c r="AV258"/>
      <c r="AW258"/>
      <c r="AX258"/>
      <c r="AY258"/>
      <c r="AZ258"/>
      <c r="BA258"/>
    </row>
    <row r="259" spans="1:53" s="18" customFormat="1" ht="43.2" x14ac:dyDescent="0.3">
      <c r="A259" s="2" t="s">
        <v>1851</v>
      </c>
      <c r="B259" s="2" t="str">
        <f>INDEX('question générale'!$A$2:$B$116,MATCH(A259,'question générale'!$A$2:$A$116,0),2)</f>
        <v>A1310501</v>
      </c>
      <c r="C259" s="2" t="str">
        <f>INDEX('question générale'!$A$2:$C$116,MATCH(B259,'question générale'!$B$2:$B$116,0),3)</f>
        <v>Alpilles Nord-Est</v>
      </c>
      <c r="D259" s="2"/>
      <c r="E259" s="52"/>
      <c r="F259" s="2" t="s">
        <v>518</v>
      </c>
      <c r="G259" s="53" t="s">
        <v>979</v>
      </c>
      <c r="H259" s="2" t="s">
        <v>1701</v>
      </c>
      <c r="I259" s="2" t="s">
        <v>524</v>
      </c>
      <c r="J259" s="2" t="s">
        <v>1852</v>
      </c>
      <c r="K259" s="54">
        <v>618200</v>
      </c>
      <c r="L259" s="48" t="s">
        <v>518</v>
      </c>
      <c r="M259" s="2">
        <v>2026</v>
      </c>
      <c r="N259" s="2"/>
      <c r="O259" s="2" t="s">
        <v>978</v>
      </c>
      <c r="P259" s="2" t="s">
        <v>919</v>
      </c>
      <c r="Q259" s="2" t="s">
        <v>1851</v>
      </c>
      <c r="R259" s="2" t="s">
        <v>978</v>
      </c>
      <c r="S259" s="2"/>
      <c r="T259" s="2" t="s">
        <v>521</v>
      </c>
      <c r="U259" s="2" t="s">
        <v>1345</v>
      </c>
      <c r="V259" s="2"/>
      <c r="W259" s="54">
        <f>K259*1.25</f>
        <v>772750</v>
      </c>
      <c r="X259" s="2" t="s">
        <v>554</v>
      </c>
      <c r="Y259" s="2" t="s">
        <v>980</v>
      </c>
      <c r="Z259" s="9" t="s">
        <v>626</v>
      </c>
      <c r="AA259" s="9"/>
      <c r="AB259"/>
      <c r="AC259"/>
      <c r="AD259"/>
      <c r="AE259"/>
      <c r="AF259"/>
      <c r="AG259"/>
      <c r="AH259"/>
      <c r="AI259"/>
      <c r="AJ259"/>
      <c r="AK259"/>
      <c r="AL259"/>
      <c r="AM259"/>
    </row>
    <row r="260" spans="1:53" s="18" customFormat="1" ht="57.6" x14ac:dyDescent="0.3">
      <c r="A260" s="2" t="s">
        <v>1851</v>
      </c>
      <c r="B260" s="2" t="str">
        <f>INDEX('question générale'!$A$2:$B$116,MATCH(A260,'question générale'!$A$2:$A$116,0),2)</f>
        <v>A1310501</v>
      </c>
      <c r="C260" s="2" t="str">
        <f>INDEX('question générale'!$A$2:$C$116,MATCH(B260,'question générale'!$B$2:$B$116,0),3)</f>
        <v>Alpilles Nord-Est</v>
      </c>
      <c r="D260" s="2"/>
      <c r="E260" s="52"/>
      <c r="F260" s="2" t="s">
        <v>518</v>
      </c>
      <c r="G260" s="53" t="s">
        <v>979</v>
      </c>
      <c r="H260" s="2" t="s">
        <v>1702</v>
      </c>
      <c r="I260" s="2" t="s">
        <v>524</v>
      </c>
      <c r="J260" s="97" t="s">
        <v>1703</v>
      </c>
      <c r="K260" s="54">
        <v>242031</v>
      </c>
      <c r="L260" s="48" t="s">
        <v>518</v>
      </c>
      <c r="M260" s="2">
        <v>2020</v>
      </c>
      <c r="N260" s="4"/>
      <c r="O260" s="2" t="s">
        <v>978</v>
      </c>
      <c r="P260" s="2" t="s">
        <v>919</v>
      </c>
      <c r="Q260" s="2" t="s">
        <v>1851</v>
      </c>
      <c r="R260" s="2" t="s">
        <v>978</v>
      </c>
      <c r="S260" s="2"/>
      <c r="T260" s="2" t="s">
        <v>521</v>
      </c>
      <c r="U260" s="2" t="s">
        <v>1345</v>
      </c>
      <c r="V260" s="2"/>
      <c r="W260" s="54">
        <f>K260*1.25</f>
        <v>302538.75</v>
      </c>
      <c r="X260" s="2" t="s">
        <v>554</v>
      </c>
      <c r="Y260" s="2" t="s">
        <v>980</v>
      </c>
      <c r="Z260" s="9" t="s">
        <v>626</v>
      </c>
      <c r="AA260" s="9"/>
      <c r="AB260"/>
      <c r="AC260"/>
      <c r="AD260"/>
      <c r="AE260"/>
      <c r="AF260"/>
      <c r="AG260"/>
      <c r="AH260"/>
      <c r="AI260"/>
      <c r="AJ260"/>
      <c r="AK260"/>
      <c r="AL260"/>
      <c r="AM260"/>
    </row>
    <row r="261" spans="1:53" s="18" customFormat="1" ht="56.25" customHeight="1" x14ac:dyDescent="0.3">
      <c r="A261" s="2" t="s">
        <v>1851</v>
      </c>
      <c r="B261" s="2" t="str">
        <f>INDEX('question générale'!$A$2:$B$116,MATCH(A261,'question générale'!$A$2:$A$116,0),2)</f>
        <v>A1310501</v>
      </c>
      <c r="C261" s="2" t="str">
        <f>INDEX('question générale'!$A$2:$C$116,MATCH(B261,'question générale'!$B$2:$B$116,0),3)</f>
        <v>Alpilles Nord-Est</v>
      </c>
      <c r="D261" s="2"/>
      <c r="E261" s="52"/>
      <c r="F261" s="2" t="s">
        <v>518</v>
      </c>
      <c r="G261" s="53" t="s">
        <v>979</v>
      </c>
      <c r="H261" s="2" t="s">
        <v>1704</v>
      </c>
      <c r="I261" s="2" t="s">
        <v>616</v>
      </c>
      <c r="J261" s="2" t="s">
        <v>1705</v>
      </c>
      <c r="K261" s="54">
        <v>55000</v>
      </c>
      <c r="L261" s="48" t="s">
        <v>518</v>
      </c>
      <c r="M261" s="2">
        <v>2022</v>
      </c>
      <c r="N261" s="2"/>
      <c r="O261" s="2" t="s">
        <v>978</v>
      </c>
      <c r="P261" s="2" t="s">
        <v>919</v>
      </c>
      <c r="Q261" s="2" t="s">
        <v>1851</v>
      </c>
      <c r="R261" s="2" t="s">
        <v>978</v>
      </c>
      <c r="S261" s="2"/>
      <c r="T261" s="2" t="s">
        <v>521</v>
      </c>
      <c r="U261" s="2" t="s">
        <v>1345</v>
      </c>
      <c r="V261" s="2"/>
      <c r="W261" s="54">
        <f>K261*1.25</f>
        <v>68750</v>
      </c>
      <c r="X261" s="2" t="s">
        <v>554</v>
      </c>
      <c r="Y261" s="2" t="s">
        <v>980</v>
      </c>
      <c r="Z261" s="9" t="s">
        <v>626</v>
      </c>
      <c r="AA261" s="9"/>
      <c r="AB261"/>
      <c r="AC261"/>
      <c r="AD261"/>
      <c r="AE261"/>
      <c r="AF261"/>
      <c r="AG261"/>
      <c r="AH261"/>
      <c r="AI261"/>
      <c r="AJ261"/>
      <c r="AK261"/>
      <c r="AL261"/>
      <c r="AM261"/>
    </row>
    <row r="262" spans="1:53" s="18" customFormat="1" ht="43.2" x14ac:dyDescent="0.3">
      <c r="A262" s="2" t="s">
        <v>1851</v>
      </c>
      <c r="B262" s="2" t="str">
        <f>INDEX('question générale'!$A$2:$B$116,MATCH(A262,'question générale'!$A$2:$A$116,0),2)</f>
        <v>A1310501</v>
      </c>
      <c r="C262" s="2" t="str">
        <f>INDEX('question générale'!$A$2:$C$116,MATCH(B262,'question générale'!$B$2:$B$116,0),3)</f>
        <v>Alpilles Nord-Est</v>
      </c>
      <c r="D262" s="2"/>
      <c r="E262" s="52"/>
      <c r="F262" s="2" t="s">
        <v>518</v>
      </c>
      <c r="G262" s="53" t="s">
        <v>979</v>
      </c>
      <c r="H262" s="2" t="s">
        <v>74</v>
      </c>
      <c r="I262" s="2" t="s">
        <v>616</v>
      </c>
      <c r="J262" s="2" t="s">
        <v>73</v>
      </c>
      <c r="K262" s="54">
        <v>45000</v>
      </c>
      <c r="L262" s="48" t="s">
        <v>518</v>
      </c>
      <c r="M262" s="2">
        <v>2019</v>
      </c>
      <c r="N262" s="2"/>
      <c r="O262" s="2" t="s">
        <v>978</v>
      </c>
      <c r="P262" s="2" t="s">
        <v>919</v>
      </c>
      <c r="Q262" s="2" t="s">
        <v>1851</v>
      </c>
      <c r="R262" s="2" t="s">
        <v>978</v>
      </c>
      <c r="S262" s="2"/>
      <c r="T262" s="2" t="s">
        <v>521</v>
      </c>
      <c r="U262" s="2" t="s">
        <v>1345</v>
      </c>
      <c r="V262" s="2"/>
      <c r="W262" s="54">
        <f>K262*1.25</f>
        <v>56250</v>
      </c>
      <c r="X262" s="2" t="s">
        <v>554</v>
      </c>
      <c r="Y262" s="2" t="s">
        <v>980</v>
      </c>
      <c r="Z262" s="9" t="s">
        <v>399</v>
      </c>
      <c r="AA262" s="9"/>
      <c r="AB262"/>
      <c r="AC262"/>
      <c r="AD262"/>
      <c r="AE262"/>
      <c r="AF262"/>
      <c r="AG262"/>
      <c r="AH262"/>
      <c r="AI262"/>
      <c r="AJ262"/>
      <c r="AK262"/>
      <c r="AL262"/>
      <c r="AM262"/>
    </row>
    <row r="263" spans="1:53" s="18" customFormat="1" ht="43.2" x14ac:dyDescent="0.3">
      <c r="A263" s="2" t="s">
        <v>1851</v>
      </c>
      <c r="B263" s="2" t="str">
        <f>INDEX('question générale'!$A$2:$B$116,MATCH(A263,'question générale'!$A$2:$A$116,0),2)</f>
        <v>A1310501</v>
      </c>
      <c r="C263" s="2" t="str">
        <f>INDEX('question générale'!$A$2:$C$116,MATCH(B263,'question générale'!$B$2:$B$116,0),3)</f>
        <v>Alpilles Nord-Est</v>
      </c>
      <c r="D263" s="2"/>
      <c r="E263" s="52"/>
      <c r="F263" s="2" t="s">
        <v>518</v>
      </c>
      <c r="G263" s="53" t="s">
        <v>979</v>
      </c>
      <c r="H263" s="2" t="s">
        <v>1853</v>
      </c>
      <c r="I263" s="2" t="s">
        <v>524</v>
      </c>
      <c r="J263" s="2" t="s">
        <v>1854</v>
      </c>
      <c r="K263" s="54">
        <v>10000</v>
      </c>
      <c r="L263" s="48" t="s">
        <v>518</v>
      </c>
      <c r="M263" s="2">
        <v>2020</v>
      </c>
      <c r="N263" s="2"/>
      <c r="O263" s="2" t="s">
        <v>978</v>
      </c>
      <c r="P263" s="2" t="s">
        <v>919</v>
      </c>
      <c r="Q263" s="2" t="s">
        <v>1851</v>
      </c>
      <c r="R263" s="2" t="s">
        <v>978</v>
      </c>
      <c r="S263" s="2"/>
      <c r="T263" s="2" t="s">
        <v>521</v>
      </c>
      <c r="U263" s="2" t="s">
        <v>1345</v>
      </c>
      <c r="V263" s="2"/>
      <c r="W263" s="54">
        <f>K263*1.25</f>
        <v>12500</v>
      </c>
      <c r="X263" s="2" t="s">
        <v>528</v>
      </c>
      <c r="Y263" s="2"/>
      <c r="Z263" s="9" t="s">
        <v>626</v>
      </c>
      <c r="AA263" s="9"/>
      <c r="AB263"/>
      <c r="AC263"/>
      <c r="AD263"/>
      <c r="AE263"/>
      <c r="AF263"/>
      <c r="AG263"/>
      <c r="AH263"/>
      <c r="AI263"/>
      <c r="AJ263"/>
      <c r="AK263"/>
      <c r="AL263"/>
      <c r="AM263"/>
    </row>
    <row r="264" spans="1:53" s="18" customFormat="1" ht="43.2" x14ac:dyDescent="0.3">
      <c r="A264" s="2" t="s">
        <v>1851</v>
      </c>
      <c r="B264" s="2" t="str">
        <f>INDEX('question générale'!$A$2:$B$116,MATCH(A264,'question générale'!$A$2:$A$116,0),2)</f>
        <v>A1310501</v>
      </c>
      <c r="C264" s="2" t="str">
        <f>INDEX('question générale'!$A$2:$C$116,MATCH(B264,'question générale'!$B$2:$B$116,0),3)</f>
        <v>Alpilles Nord-Est</v>
      </c>
      <c r="D264" s="2"/>
      <c r="E264" s="52"/>
      <c r="F264" s="2" t="s">
        <v>518</v>
      </c>
      <c r="G264" s="53" t="s">
        <v>979</v>
      </c>
      <c r="H264" s="2" t="s">
        <v>1855</v>
      </c>
      <c r="I264" s="2" t="s">
        <v>524</v>
      </c>
      <c r="J264" s="2" t="s">
        <v>1384</v>
      </c>
      <c r="K264" s="54">
        <v>10000</v>
      </c>
      <c r="L264" s="48" t="s">
        <v>518</v>
      </c>
      <c r="M264" s="2">
        <v>2019</v>
      </c>
      <c r="N264" s="2"/>
      <c r="O264" s="2" t="s">
        <v>978</v>
      </c>
      <c r="P264" s="2" t="s">
        <v>919</v>
      </c>
      <c r="Q264" s="2" t="s">
        <v>1851</v>
      </c>
      <c r="R264" s="2" t="s">
        <v>978</v>
      </c>
      <c r="S264" s="2"/>
      <c r="T264" s="2" t="s">
        <v>521</v>
      </c>
      <c r="U264" s="2" t="s">
        <v>1345</v>
      </c>
      <c r="V264" s="2"/>
      <c r="W264" s="54">
        <f>K264*1.25</f>
        <v>12500</v>
      </c>
      <c r="X264" s="2" t="s">
        <v>528</v>
      </c>
      <c r="Y264" s="2"/>
      <c r="Z264" s="9" t="s">
        <v>626</v>
      </c>
      <c r="AA264" s="9"/>
      <c r="AB264"/>
      <c r="AC264"/>
      <c r="AD264"/>
      <c r="AE264"/>
      <c r="AF264"/>
      <c r="AG264"/>
      <c r="AH264"/>
      <c r="AI264"/>
      <c r="AJ264"/>
      <c r="AK264"/>
      <c r="AL264"/>
      <c r="AM264"/>
    </row>
    <row r="265" spans="1:53" s="18" customFormat="1" ht="100.8" hidden="1" x14ac:dyDescent="0.3">
      <c r="A265" s="2" t="s">
        <v>1851</v>
      </c>
      <c r="B265" s="2" t="str">
        <f>INDEX('question générale'!$A$2:$B$116,MATCH(A265,'question générale'!$A$2:$A$116,0),2)</f>
        <v>A1310501</v>
      </c>
      <c r="C265" s="2" t="str">
        <f>INDEX('question générale'!$A$2:$C$116,MATCH(B265,'question générale'!$B$2:$B$116,0),3)</f>
        <v>Alpilles Nord-Est</v>
      </c>
      <c r="D265" s="2"/>
      <c r="E265" s="52"/>
      <c r="F265" s="2" t="s">
        <v>518</v>
      </c>
      <c r="G265" s="53" t="s">
        <v>979</v>
      </c>
      <c r="H265" s="2" t="s">
        <v>1856</v>
      </c>
      <c r="I265" s="2" t="s">
        <v>535</v>
      </c>
      <c r="J265" s="2" t="s">
        <v>1706</v>
      </c>
      <c r="K265" s="54">
        <v>45000</v>
      </c>
      <c r="L265" s="48" t="s">
        <v>518</v>
      </c>
      <c r="M265" s="2">
        <v>2019</v>
      </c>
      <c r="N265" s="2"/>
      <c r="O265" s="2" t="s">
        <v>978</v>
      </c>
      <c r="P265" s="2" t="s">
        <v>919</v>
      </c>
      <c r="Q265" s="2" t="s">
        <v>1851</v>
      </c>
      <c r="R265" s="2" t="s">
        <v>978</v>
      </c>
      <c r="S265" s="2"/>
      <c r="T265" s="2" t="s">
        <v>522</v>
      </c>
      <c r="U265" s="2"/>
      <c r="V265" s="2"/>
      <c r="W265" s="54">
        <v>0</v>
      </c>
      <c r="X265" s="2"/>
      <c r="Y265" s="2"/>
      <c r="Z265" s="9" t="s">
        <v>399</v>
      </c>
      <c r="AA265" s="9"/>
      <c r="AB265"/>
      <c r="AC265"/>
      <c r="AD265"/>
      <c r="AE265"/>
      <c r="AF265"/>
      <c r="AG265"/>
      <c r="AH265"/>
      <c r="AI265"/>
      <c r="AJ265"/>
      <c r="AK265"/>
      <c r="AL265"/>
      <c r="AM265"/>
    </row>
    <row r="266" spans="1:53" s="18" customFormat="1" ht="72" hidden="1" x14ac:dyDescent="0.3">
      <c r="A266" s="2" t="s">
        <v>1851</v>
      </c>
      <c r="B266" s="2" t="str">
        <f>INDEX('question générale'!$A$2:$B$116,MATCH(A266,'question générale'!$A$2:$A$116,0),2)</f>
        <v>A1310501</v>
      </c>
      <c r="C266" s="2" t="str">
        <f>INDEX('question générale'!$A$2:$C$116,MATCH(B266,'question générale'!$B$2:$B$116,0),3)</f>
        <v>Alpilles Nord-Est</v>
      </c>
      <c r="D266" s="2"/>
      <c r="E266" s="52"/>
      <c r="F266" s="2" t="s">
        <v>518</v>
      </c>
      <c r="G266" s="53" t="s">
        <v>979</v>
      </c>
      <c r="H266" s="2" t="s">
        <v>1707</v>
      </c>
      <c r="I266" s="2" t="s">
        <v>616</v>
      </c>
      <c r="J266" s="2" t="s">
        <v>72</v>
      </c>
      <c r="K266" s="54">
        <v>70000</v>
      </c>
      <c r="L266" s="48" t="s">
        <v>518</v>
      </c>
      <c r="M266" s="2">
        <v>2019</v>
      </c>
      <c r="N266" s="2"/>
      <c r="O266" s="2" t="s">
        <v>978</v>
      </c>
      <c r="P266" s="2" t="s">
        <v>919</v>
      </c>
      <c r="Q266" s="2" t="s">
        <v>1851</v>
      </c>
      <c r="R266" s="2" t="s">
        <v>978</v>
      </c>
      <c r="S266" s="2"/>
      <c r="T266" s="2" t="s">
        <v>522</v>
      </c>
      <c r="U266" s="2"/>
      <c r="V266" s="2"/>
      <c r="W266" s="54">
        <v>0</v>
      </c>
      <c r="X266" s="2"/>
      <c r="Y266" s="2"/>
      <c r="Z266" s="9" t="s">
        <v>399</v>
      </c>
      <c r="AA266" s="9"/>
      <c r="AB266"/>
      <c r="AC266"/>
      <c r="AD266"/>
      <c r="AE266"/>
      <c r="AF266"/>
      <c r="AG266"/>
      <c r="AH266"/>
      <c r="AI266"/>
      <c r="AJ266"/>
      <c r="AK266"/>
      <c r="AL266"/>
      <c r="AM266"/>
    </row>
    <row r="267" spans="1:53" s="18" customFormat="1" ht="43.2" hidden="1" x14ac:dyDescent="0.3">
      <c r="A267" s="2" t="s">
        <v>1851</v>
      </c>
      <c r="B267" s="2" t="str">
        <f>INDEX('question générale'!$A$2:$B$116,MATCH(A267,'question générale'!$A$2:$A$116,0),2)</f>
        <v>A1310501</v>
      </c>
      <c r="C267" s="2" t="str">
        <f>INDEX('question générale'!$A$2:$C$116,MATCH(B267,'question générale'!$B$2:$B$116,0),3)</f>
        <v>Alpilles Nord-Est</v>
      </c>
      <c r="D267" s="2"/>
      <c r="E267" s="52"/>
      <c r="F267" s="2" t="s">
        <v>518</v>
      </c>
      <c r="G267" s="53" t="s">
        <v>979</v>
      </c>
      <c r="H267" s="2" t="s">
        <v>1708</v>
      </c>
      <c r="I267" s="2" t="s">
        <v>616</v>
      </c>
      <c r="J267" s="2" t="s">
        <v>1709</v>
      </c>
      <c r="K267" s="54">
        <v>10000</v>
      </c>
      <c r="L267" s="48" t="s">
        <v>518</v>
      </c>
      <c r="M267" s="2">
        <v>2022</v>
      </c>
      <c r="N267" s="2"/>
      <c r="O267" s="2" t="s">
        <v>978</v>
      </c>
      <c r="P267" s="2" t="s">
        <v>919</v>
      </c>
      <c r="Q267" s="2" t="s">
        <v>1851</v>
      </c>
      <c r="R267" s="2" t="s">
        <v>978</v>
      </c>
      <c r="S267" s="2"/>
      <c r="T267" s="2" t="s">
        <v>522</v>
      </c>
      <c r="U267" s="2"/>
      <c r="V267" s="2"/>
      <c r="W267" s="54">
        <v>0</v>
      </c>
      <c r="X267" s="2"/>
      <c r="Y267" s="2"/>
      <c r="Z267" s="9" t="s">
        <v>626</v>
      </c>
      <c r="AA267" s="9"/>
      <c r="AB267"/>
      <c r="AC267"/>
      <c r="AD267"/>
      <c r="AE267"/>
      <c r="AF267"/>
      <c r="AG267"/>
      <c r="AH267"/>
      <c r="AI267"/>
      <c r="AJ267"/>
      <c r="AK267"/>
      <c r="AL267"/>
      <c r="AM267"/>
    </row>
    <row r="268" spans="1:53" s="18" customFormat="1" ht="67.5" hidden="1" customHeight="1" x14ac:dyDescent="0.3">
      <c r="A268" s="2" t="s">
        <v>1851</v>
      </c>
      <c r="B268" s="2" t="str">
        <f>INDEX('question générale'!$A$2:$B$116,MATCH(A268,'question générale'!$A$2:$A$116,0),2)</f>
        <v>A1310501</v>
      </c>
      <c r="C268" s="2" t="str">
        <f>INDEX('question générale'!$A$2:$C$116,MATCH(B268,'question générale'!$B$2:$B$116,0),3)</f>
        <v>Alpilles Nord-Est</v>
      </c>
      <c r="D268" s="2"/>
      <c r="E268" s="52"/>
      <c r="F268" s="2" t="s">
        <v>518</v>
      </c>
      <c r="G268" s="53" t="s">
        <v>979</v>
      </c>
      <c r="H268" s="2" t="s">
        <v>1710</v>
      </c>
      <c r="I268" s="2" t="s">
        <v>616</v>
      </c>
      <c r="J268" s="2" t="s">
        <v>1857</v>
      </c>
      <c r="K268" s="54">
        <v>70000</v>
      </c>
      <c r="L268" s="48" t="s">
        <v>518</v>
      </c>
      <c r="M268" s="2">
        <v>2019</v>
      </c>
      <c r="N268" s="2"/>
      <c r="O268" s="2" t="s">
        <v>978</v>
      </c>
      <c r="P268" s="2" t="s">
        <v>919</v>
      </c>
      <c r="Q268" s="2" t="s">
        <v>1851</v>
      </c>
      <c r="R268" s="2" t="s">
        <v>978</v>
      </c>
      <c r="S268" s="2"/>
      <c r="T268" s="2" t="s">
        <v>522</v>
      </c>
      <c r="U268" s="2"/>
      <c r="V268" s="2"/>
      <c r="W268" s="54">
        <v>0</v>
      </c>
      <c r="X268" s="2"/>
      <c r="Y268" s="2"/>
      <c r="Z268" s="9" t="s">
        <v>626</v>
      </c>
      <c r="AA268" s="9"/>
      <c r="AB268"/>
      <c r="AC268"/>
      <c r="AD268"/>
      <c r="AE268"/>
      <c r="AF268"/>
      <c r="AG268"/>
      <c r="AH268"/>
      <c r="AI268"/>
      <c r="AJ268"/>
      <c r="AK268"/>
      <c r="AL268"/>
      <c r="AM268"/>
    </row>
    <row r="269" spans="1:53" s="18" customFormat="1" ht="43.2" hidden="1" x14ac:dyDescent="0.3">
      <c r="A269" s="2" t="s">
        <v>1851</v>
      </c>
      <c r="B269" s="2" t="str">
        <f>INDEX('question générale'!$A$2:$B$116,MATCH(A269,'question générale'!$A$2:$A$116,0),2)</f>
        <v>A1310501</v>
      </c>
      <c r="C269" s="2" t="str">
        <f>INDEX('question générale'!$A$2:$C$116,MATCH(B269,'question générale'!$B$2:$B$116,0),3)</f>
        <v>Alpilles Nord-Est</v>
      </c>
      <c r="D269" s="2"/>
      <c r="E269" s="52"/>
      <c r="F269" s="2" t="s">
        <v>518</v>
      </c>
      <c r="G269" s="53" t="s">
        <v>979</v>
      </c>
      <c r="H269" s="2" t="s">
        <v>152</v>
      </c>
      <c r="I269" s="2" t="s">
        <v>679</v>
      </c>
      <c r="J269" s="2" t="s">
        <v>1858</v>
      </c>
      <c r="K269" s="54">
        <v>720000</v>
      </c>
      <c r="L269" s="48" t="s">
        <v>518</v>
      </c>
      <c r="M269" s="2"/>
      <c r="N269" s="2"/>
      <c r="O269" s="2" t="s">
        <v>978</v>
      </c>
      <c r="P269" s="2" t="s">
        <v>919</v>
      </c>
      <c r="Q269" s="2" t="s">
        <v>1851</v>
      </c>
      <c r="R269" s="2" t="s">
        <v>978</v>
      </c>
      <c r="S269" s="2"/>
      <c r="T269" s="2" t="s">
        <v>520</v>
      </c>
      <c r="U269" s="2"/>
      <c r="V269" s="2"/>
      <c r="W269" s="54">
        <v>0</v>
      </c>
      <c r="X269" s="2"/>
      <c r="Y269" s="2"/>
      <c r="Z269" s="9" t="s">
        <v>626</v>
      </c>
      <c r="AA269" s="9"/>
      <c r="AB269"/>
      <c r="AC269"/>
      <c r="AD269"/>
      <c r="AE269"/>
      <c r="AF269"/>
      <c r="AG269"/>
      <c r="AH269"/>
      <c r="AI269"/>
      <c r="AJ269"/>
      <c r="AK269"/>
      <c r="AL269"/>
      <c r="AM269"/>
    </row>
    <row r="270" spans="1:53" s="18" customFormat="1" ht="57.6" hidden="1" x14ac:dyDescent="0.3">
      <c r="A270" s="2" t="s">
        <v>1851</v>
      </c>
      <c r="B270" s="2" t="str">
        <f>INDEX('question générale'!$A$2:$B$116,MATCH(A270,'question générale'!$A$2:$A$116,0),2)</f>
        <v>A1310501</v>
      </c>
      <c r="C270" s="2" t="str">
        <f>INDEX('question générale'!$A$2:$C$116,MATCH(B270,'question générale'!$B$2:$B$116,0),3)</f>
        <v>Alpilles Nord-Est</v>
      </c>
      <c r="D270" s="2"/>
      <c r="E270" s="52"/>
      <c r="F270" s="2" t="s">
        <v>518</v>
      </c>
      <c r="G270" s="53" t="s">
        <v>979</v>
      </c>
      <c r="H270" s="2" t="s">
        <v>1859</v>
      </c>
      <c r="I270" s="2" t="s">
        <v>205</v>
      </c>
      <c r="J270" s="2" t="s">
        <v>1860</v>
      </c>
      <c r="K270" s="54" t="s">
        <v>76</v>
      </c>
      <c r="L270" s="48" t="s">
        <v>518</v>
      </c>
      <c r="M270" s="2"/>
      <c r="N270" s="2"/>
      <c r="O270" s="2" t="s">
        <v>978</v>
      </c>
      <c r="P270" s="2" t="s">
        <v>919</v>
      </c>
      <c r="Q270" s="2" t="s">
        <v>1851</v>
      </c>
      <c r="R270" s="2" t="s">
        <v>978</v>
      </c>
      <c r="S270" s="2"/>
      <c r="T270" s="2" t="s">
        <v>520</v>
      </c>
      <c r="U270" s="2"/>
      <c r="V270" s="2"/>
      <c r="W270" s="54">
        <v>0</v>
      </c>
      <c r="X270" s="2"/>
      <c r="Y270" s="2"/>
      <c r="Z270" s="9" t="s">
        <v>399</v>
      </c>
      <c r="AA270" s="9"/>
      <c r="AB270"/>
      <c r="AC270"/>
      <c r="AD270"/>
      <c r="AE270"/>
      <c r="AF270"/>
      <c r="AG270"/>
      <c r="AH270"/>
      <c r="AI270"/>
      <c r="AJ270"/>
      <c r="AK270"/>
      <c r="AL270"/>
      <c r="AM270"/>
    </row>
    <row r="271" spans="1:53" s="18" customFormat="1" ht="28.8" x14ac:dyDescent="0.3">
      <c r="A271" s="2" t="s">
        <v>311</v>
      </c>
      <c r="B271" s="2" t="str">
        <f>INDEX('question générale'!$A$2:$B$116,MATCH(A271,'question générale'!$A$2:$A$116,0),2)</f>
        <v>A1301401</v>
      </c>
      <c r="C271" s="2" t="str">
        <f>INDEX('question générale'!$A$2:$C$116,MATCH(B271,'question générale'!$B$2:$B$116,0),3)</f>
        <v>Cours d'eau</v>
      </c>
      <c r="D271" s="2"/>
      <c r="E271" s="52"/>
      <c r="F271" s="2" t="s">
        <v>402</v>
      </c>
      <c r="G271" s="53" t="s">
        <v>523</v>
      </c>
      <c r="H271" s="2" t="s">
        <v>692</v>
      </c>
      <c r="I271" s="2" t="s">
        <v>524</v>
      </c>
      <c r="J271" s="2" t="s">
        <v>1392</v>
      </c>
      <c r="K271" s="71" t="s">
        <v>1393</v>
      </c>
      <c r="L271" s="48"/>
      <c r="M271" s="2"/>
      <c r="N271" s="2"/>
      <c r="O271" s="2"/>
      <c r="P271" s="2" t="s">
        <v>686</v>
      </c>
      <c r="Q271" s="2" t="s">
        <v>311</v>
      </c>
      <c r="R271" s="2"/>
      <c r="S271" s="2"/>
      <c r="T271" s="2" t="s">
        <v>521</v>
      </c>
      <c r="U271" s="2" t="s">
        <v>1394</v>
      </c>
      <c r="V271" s="2"/>
      <c r="W271" s="54"/>
      <c r="X271" s="2"/>
      <c r="Y271" s="2"/>
      <c r="Z271" s="9" t="s">
        <v>626</v>
      </c>
      <c r="AA271" s="9"/>
      <c r="AB271"/>
      <c r="AC271"/>
      <c r="AD271"/>
      <c r="AE271"/>
      <c r="AF271"/>
      <c r="AG271"/>
      <c r="AH271"/>
      <c r="AI271"/>
      <c r="AJ271"/>
      <c r="AK271"/>
      <c r="AL271"/>
      <c r="AM271"/>
    </row>
    <row r="272" spans="1:53" s="18" customFormat="1" ht="28.8" x14ac:dyDescent="0.3">
      <c r="A272" s="2" t="s">
        <v>311</v>
      </c>
      <c r="B272" s="2" t="str">
        <f>INDEX('question générale'!$A$2:$B$116,MATCH(A272,'question générale'!$A$2:$A$116,0),2)</f>
        <v>A1301401</v>
      </c>
      <c r="C272" s="2" t="str">
        <f>INDEX('question générale'!$A$2:$C$116,MATCH(B272,'question générale'!$B$2:$B$116,0),3)</f>
        <v>Cours d'eau</v>
      </c>
      <c r="D272" s="2"/>
      <c r="E272" s="52"/>
      <c r="F272" s="2" t="s">
        <v>402</v>
      </c>
      <c r="G272" s="53" t="s">
        <v>523</v>
      </c>
      <c r="H272" s="2" t="s">
        <v>693</v>
      </c>
      <c r="I272" s="2" t="s">
        <v>524</v>
      </c>
      <c r="J272" s="2" t="s">
        <v>1392</v>
      </c>
      <c r="K272" s="71" t="s">
        <v>1393</v>
      </c>
      <c r="L272" s="48"/>
      <c r="M272" s="2"/>
      <c r="N272" s="2"/>
      <c r="O272" s="2"/>
      <c r="P272" s="2" t="s">
        <v>686</v>
      </c>
      <c r="Q272" s="2" t="s">
        <v>311</v>
      </c>
      <c r="R272" s="2"/>
      <c r="S272" s="2"/>
      <c r="T272" s="2" t="s">
        <v>521</v>
      </c>
      <c r="U272" s="2" t="s">
        <v>1394</v>
      </c>
      <c r="V272" s="2"/>
      <c r="W272" s="54"/>
      <c r="X272" s="2"/>
      <c r="Y272" s="2"/>
      <c r="Z272" s="9" t="s">
        <v>626</v>
      </c>
      <c r="AA272" s="9"/>
      <c r="AB272"/>
      <c r="AC272"/>
      <c r="AD272"/>
      <c r="AE272"/>
      <c r="AF272"/>
      <c r="AG272"/>
      <c r="AH272"/>
      <c r="AI272"/>
      <c r="AJ272"/>
      <c r="AK272"/>
      <c r="AL272"/>
      <c r="AM272"/>
    </row>
    <row r="273" spans="1:53" s="18" customFormat="1" ht="28.8" x14ac:dyDescent="0.3">
      <c r="A273" s="2" t="s">
        <v>311</v>
      </c>
      <c r="B273" s="2" t="str">
        <f>INDEX('question générale'!$A$2:$B$116,MATCH(A273,'question générale'!$A$2:$A$116,0),2)</f>
        <v>A1301401</v>
      </c>
      <c r="C273" s="2" t="str">
        <f>INDEX('question générale'!$A$2:$C$116,MATCH(B273,'question générale'!$B$2:$B$116,0),3)</f>
        <v>Cours d'eau</v>
      </c>
      <c r="D273" s="2"/>
      <c r="E273" s="52"/>
      <c r="F273" s="2" t="s">
        <v>402</v>
      </c>
      <c r="G273" s="53" t="s">
        <v>523</v>
      </c>
      <c r="H273" s="2" t="s">
        <v>1711</v>
      </c>
      <c r="I273" s="2" t="s">
        <v>616</v>
      </c>
      <c r="J273" s="2" t="s">
        <v>694</v>
      </c>
      <c r="K273" s="71" t="s">
        <v>1393</v>
      </c>
      <c r="L273" s="48"/>
      <c r="M273" s="2"/>
      <c r="N273" s="2"/>
      <c r="O273" s="2"/>
      <c r="P273" s="2" t="s">
        <v>686</v>
      </c>
      <c r="Q273" s="2" t="s">
        <v>311</v>
      </c>
      <c r="R273" s="2"/>
      <c r="S273" s="2"/>
      <c r="T273" s="2" t="s">
        <v>521</v>
      </c>
      <c r="U273" s="2" t="s">
        <v>1394</v>
      </c>
      <c r="V273" s="2"/>
      <c r="W273" s="54"/>
      <c r="X273" s="2"/>
      <c r="Y273" s="2"/>
      <c r="Z273" s="9" t="s">
        <v>626</v>
      </c>
      <c r="AA273" s="9"/>
      <c r="AB273"/>
      <c r="AC273"/>
      <c r="AD273"/>
      <c r="AE273"/>
      <c r="AF273"/>
      <c r="AG273"/>
      <c r="AH273"/>
      <c r="AI273"/>
      <c r="AJ273"/>
      <c r="AK273"/>
      <c r="AL273"/>
      <c r="AM273"/>
    </row>
    <row r="274" spans="1:53" s="18" customFormat="1" ht="43.2" x14ac:dyDescent="0.3">
      <c r="A274" s="2" t="s">
        <v>1307</v>
      </c>
      <c r="B274" s="2" t="str">
        <f>INDEX('question générale'!$A$2:$B$116,MATCH(A274,'question générale'!$A$2:$A$116,0),2)</f>
        <v>A1300404</v>
      </c>
      <c r="C274" s="2" t="str">
        <f>INDEX('question générale'!$A$2:$C$116,MATCH(B274,'question générale'!$B$2:$B$116,0),3)</f>
        <v>Boisgelin Craponne</v>
      </c>
      <c r="D274" s="2"/>
      <c r="E274" s="52"/>
      <c r="F274" s="2" t="s">
        <v>402</v>
      </c>
      <c r="G274" s="53" t="s">
        <v>523</v>
      </c>
      <c r="H274" s="2" t="s">
        <v>586</v>
      </c>
      <c r="I274" s="2" t="s">
        <v>535</v>
      </c>
      <c r="J274" s="2" t="s">
        <v>584</v>
      </c>
      <c r="K274" s="54">
        <v>20000</v>
      </c>
      <c r="L274" s="48" t="s">
        <v>35</v>
      </c>
      <c r="M274" s="2" t="s">
        <v>536</v>
      </c>
      <c r="N274" s="2"/>
      <c r="O274" s="28">
        <v>45558</v>
      </c>
      <c r="P274" s="2" t="s">
        <v>17</v>
      </c>
      <c r="Q274" s="2" t="s">
        <v>579</v>
      </c>
      <c r="R274" s="2" t="s">
        <v>585</v>
      </c>
      <c r="S274" s="2"/>
      <c r="T274" s="2" t="s">
        <v>521</v>
      </c>
      <c r="U274" s="2" t="s">
        <v>587</v>
      </c>
      <c r="V274" s="2"/>
      <c r="W274" s="54">
        <v>20000</v>
      </c>
      <c r="X274" s="2" t="s">
        <v>528</v>
      </c>
      <c r="Y274" s="2"/>
      <c r="Z274" s="9" t="s">
        <v>399</v>
      </c>
      <c r="AA274" s="9"/>
      <c r="AB274"/>
      <c r="AC274"/>
      <c r="AD274"/>
      <c r="AE274"/>
      <c r="AF274"/>
      <c r="AG274"/>
      <c r="AH274"/>
      <c r="AI274"/>
      <c r="AJ274"/>
      <c r="AK274"/>
      <c r="AL274"/>
      <c r="AM274"/>
    </row>
    <row r="275" spans="1:53" s="18" customFormat="1" ht="70.5" customHeight="1" x14ac:dyDescent="0.3">
      <c r="A275" s="2" t="s">
        <v>88</v>
      </c>
      <c r="B275" s="2" t="str">
        <f>INDEX('question générale'!$A$2:$B$116,MATCH(A275,'question générale'!$A$2:$A$116,0),2)</f>
        <v>A1307401</v>
      </c>
      <c r="C275" s="2" t="str">
        <f>INDEX('question générale'!$A$2:$C$116,MATCH(B275,'question générale'!$B$2:$B$116,0),3)</f>
        <v>Durance Amont</v>
      </c>
      <c r="D275" s="2"/>
      <c r="E275" s="52"/>
      <c r="F275" s="2" t="s">
        <v>518</v>
      </c>
      <c r="G275" s="53" t="s">
        <v>159</v>
      </c>
      <c r="H275" s="2" t="s">
        <v>1712</v>
      </c>
      <c r="I275" s="2" t="s">
        <v>616</v>
      </c>
      <c r="J275" s="2" t="s">
        <v>1003</v>
      </c>
      <c r="K275" s="54">
        <f>121000+610000+700000+311000</f>
        <v>1742000</v>
      </c>
      <c r="L275" s="48" t="s">
        <v>518</v>
      </c>
      <c r="M275" s="2" t="s">
        <v>146</v>
      </c>
      <c r="N275" s="2"/>
      <c r="O275" s="28">
        <v>45572</v>
      </c>
      <c r="P275" s="2" t="s">
        <v>919</v>
      </c>
      <c r="Q275" s="2" t="s">
        <v>88</v>
      </c>
      <c r="R275" s="2" t="s">
        <v>1002</v>
      </c>
      <c r="S275" s="2" t="s">
        <v>949</v>
      </c>
      <c r="T275" s="2" t="s">
        <v>521</v>
      </c>
      <c r="U275" s="2" t="s">
        <v>1395</v>
      </c>
      <c r="V275" s="2" t="s">
        <v>1001</v>
      </c>
      <c r="W275" s="54">
        <f>K275</f>
        <v>1742000</v>
      </c>
      <c r="X275" s="2" t="s">
        <v>528</v>
      </c>
      <c r="Y275" s="2" t="s">
        <v>943</v>
      </c>
      <c r="Z275" s="9" t="s">
        <v>399</v>
      </c>
      <c r="AA275" s="9"/>
      <c r="AB275"/>
      <c r="AC275"/>
      <c r="AD275"/>
      <c r="AE275"/>
      <c r="AF275"/>
      <c r="AG275"/>
      <c r="AH275"/>
      <c r="AI275"/>
      <c r="AJ275"/>
      <c r="AK275"/>
      <c r="AL275"/>
      <c r="AM275"/>
    </row>
    <row r="276" spans="1:53" s="18" customFormat="1" ht="86.4" x14ac:dyDescent="0.3">
      <c r="A276" s="2" t="s">
        <v>88</v>
      </c>
      <c r="B276" s="2" t="str">
        <f>INDEX('question générale'!$A$2:$B$116,MATCH(A276,'question générale'!$A$2:$A$116,0),2)</f>
        <v>A1307401</v>
      </c>
      <c r="C276" s="2" t="str">
        <f>INDEX('question générale'!$A$2:$C$116,MATCH(B276,'question générale'!$B$2:$B$116,0),3)</f>
        <v>Durance Amont</v>
      </c>
      <c r="D276" s="2"/>
      <c r="E276" s="52"/>
      <c r="F276" s="2" t="s">
        <v>518</v>
      </c>
      <c r="G276" s="53" t="s">
        <v>1005</v>
      </c>
      <c r="H276" s="2" t="s">
        <v>1004</v>
      </c>
      <c r="I276" s="2" t="s">
        <v>679</v>
      </c>
      <c r="J276" s="2" t="s">
        <v>1003</v>
      </c>
      <c r="K276" s="54">
        <v>1445000</v>
      </c>
      <c r="L276" s="48" t="s">
        <v>518</v>
      </c>
      <c r="M276" s="2" t="s">
        <v>146</v>
      </c>
      <c r="N276" s="2"/>
      <c r="O276" s="28">
        <v>45572</v>
      </c>
      <c r="P276" s="2" t="s">
        <v>919</v>
      </c>
      <c r="Q276" s="2" t="s">
        <v>88</v>
      </c>
      <c r="R276" s="2" t="s">
        <v>1002</v>
      </c>
      <c r="S276" s="2" t="s">
        <v>949</v>
      </c>
      <c r="T276" s="2" t="s">
        <v>521</v>
      </c>
      <c r="U276" s="2" t="s">
        <v>1395</v>
      </c>
      <c r="V276" s="2" t="s">
        <v>1001</v>
      </c>
      <c r="W276" s="54">
        <f>K276</f>
        <v>1445000</v>
      </c>
      <c r="X276" s="2" t="s">
        <v>528</v>
      </c>
      <c r="Y276" s="2" t="s">
        <v>943</v>
      </c>
      <c r="Z276" s="9" t="s">
        <v>399</v>
      </c>
      <c r="AA276" s="9"/>
      <c r="AB276"/>
      <c r="AC276"/>
      <c r="AD276"/>
      <c r="AE276"/>
      <c r="AF276"/>
      <c r="AG276"/>
      <c r="AH276"/>
      <c r="AI276"/>
      <c r="AJ276"/>
      <c r="AK276"/>
      <c r="AL276"/>
      <c r="AM276"/>
      <c r="AN276"/>
      <c r="AO276"/>
      <c r="AP276"/>
      <c r="AQ276"/>
      <c r="AR276"/>
      <c r="AS276"/>
      <c r="AT276"/>
      <c r="AU276"/>
      <c r="AV276"/>
      <c r="AW276"/>
      <c r="AX276"/>
      <c r="AY276"/>
      <c r="AZ276"/>
      <c r="BA276"/>
    </row>
    <row r="277" spans="1:53" s="18" customFormat="1" ht="86.4" x14ac:dyDescent="0.3">
      <c r="A277" s="2" t="s">
        <v>88</v>
      </c>
      <c r="B277" s="2" t="str">
        <f>INDEX('question générale'!$A$2:$B$116,MATCH(A277,'question générale'!$A$2:$A$116,0),2)</f>
        <v>A1307401</v>
      </c>
      <c r="C277" s="2" t="str">
        <f>INDEX('question générale'!$A$2:$C$116,MATCH(B277,'question générale'!$B$2:$B$116,0),3)</f>
        <v>Durance Amont</v>
      </c>
      <c r="D277" s="2"/>
      <c r="E277" s="52"/>
      <c r="F277" s="2" t="s">
        <v>518</v>
      </c>
      <c r="G277" s="53" t="s">
        <v>102</v>
      </c>
      <c r="H277" s="2" t="s">
        <v>1713</v>
      </c>
      <c r="I277" s="2" t="s">
        <v>616</v>
      </c>
      <c r="J277" s="2" t="s">
        <v>103</v>
      </c>
      <c r="K277" s="54">
        <f>15120+1079000+346000</f>
        <v>1440120</v>
      </c>
      <c r="L277" s="48" t="s">
        <v>518</v>
      </c>
      <c r="M277" s="2" t="s">
        <v>146</v>
      </c>
      <c r="N277" s="2"/>
      <c r="O277" s="28">
        <v>45572</v>
      </c>
      <c r="P277" s="2" t="s">
        <v>919</v>
      </c>
      <c r="Q277" s="2" t="s">
        <v>88</v>
      </c>
      <c r="R277" s="2" t="s">
        <v>1002</v>
      </c>
      <c r="S277" s="2" t="s">
        <v>949</v>
      </c>
      <c r="T277" s="2" t="s">
        <v>521</v>
      </c>
      <c r="U277" s="2" t="s">
        <v>1395</v>
      </c>
      <c r="V277" s="2" t="s">
        <v>1001</v>
      </c>
      <c r="W277" s="54">
        <f>K277</f>
        <v>1440120</v>
      </c>
      <c r="X277" s="2" t="s">
        <v>528</v>
      </c>
      <c r="Y277" s="2" t="s">
        <v>943</v>
      </c>
      <c r="Z277" s="9" t="s">
        <v>399</v>
      </c>
      <c r="AA277" s="9"/>
      <c r="AB277"/>
      <c r="AC277"/>
      <c r="AD277"/>
      <c r="AE277"/>
      <c r="AF277"/>
      <c r="AG277"/>
      <c r="AH277"/>
      <c r="AI277"/>
      <c r="AJ277"/>
      <c r="AK277"/>
      <c r="AL277"/>
      <c r="AM277"/>
      <c r="AN277"/>
      <c r="AO277"/>
      <c r="AP277"/>
      <c r="AQ277"/>
      <c r="AR277"/>
      <c r="AS277"/>
      <c r="AT277"/>
      <c r="AU277"/>
      <c r="AV277"/>
      <c r="AW277"/>
      <c r="AX277"/>
      <c r="AY277"/>
      <c r="AZ277"/>
      <c r="BA277"/>
    </row>
    <row r="278" spans="1:53" s="18" customFormat="1" ht="28.8" x14ac:dyDescent="0.3">
      <c r="A278" s="11" t="s">
        <v>239</v>
      </c>
      <c r="B278" s="2" t="str">
        <f>INDEX('question générale'!$A$2:$B$116,MATCH(A278,'question générale'!$A$2:$A$116,0),2)</f>
        <v>A1305801</v>
      </c>
      <c r="C278" s="2" t="str">
        <f>INDEX('question générale'!$A$2:$C$116,MATCH(B278,'question générale'!$B$2:$B$116,0),3)</f>
        <v>Sud Alpilles</v>
      </c>
      <c r="D278" s="2"/>
      <c r="E278" s="52"/>
      <c r="F278" s="2" t="s">
        <v>402</v>
      </c>
      <c r="G278" s="53" t="s">
        <v>523</v>
      </c>
      <c r="H278" s="2" t="s">
        <v>937</v>
      </c>
      <c r="I278" s="2" t="s">
        <v>524</v>
      </c>
      <c r="J278" s="2" t="s">
        <v>936</v>
      </c>
      <c r="K278" s="54">
        <v>3000000</v>
      </c>
      <c r="L278" s="48" t="s">
        <v>402</v>
      </c>
      <c r="M278" s="2"/>
      <c r="N278" s="2"/>
      <c r="O278" s="28">
        <v>45561</v>
      </c>
      <c r="P278" s="2" t="s">
        <v>919</v>
      </c>
      <c r="Q278" s="11" t="s">
        <v>239</v>
      </c>
      <c r="R278" s="2" t="s">
        <v>935</v>
      </c>
      <c r="S278" s="2"/>
      <c r="T278" s="2" t="s">
        <v>521</v>
      </c>
      <c r="U278" s="2"/>
      <c r="V278" s="2"/>
      <c r="W278" s="54">
        <f>K278</f>
        <v>3000000</v>
      </c>
      <c r="X278" s="2" t="s">
        <v>554</v>
      </c>
      <c r="Y278" s="2" t="s">
        <v>934</v>
      </c>
      <c r="Z278" s="9" t="s">
        <v>626</v>
      </c>
      <c r="AA278" s="9"/>
      <c r="AB278"/>
      <c r="AC278"/>
      <c r="AD278"/>
      <c r="AE278"/>
      <c r="AF278"/>
      <c r="AG278"/>
      <c r="AH278"/>
      <c r="AI278"/>
      <c r="AJ278"/>
      <c r="AK278"/>
      <c r="AL278"/>
      <c r="AM278"/>
      <c r="AN278"/>
      <c r="AO278"/>
      <c r="AP278"/>
      <c r="AQ278"/>
      <c r="AR278"/>
      <c r="AS278"/>
      <c r="AT278"/>
      <c r="AU278"/>
      <c r="AV278"/>
      <c r="AW278"/>
      <c r="AX278"/>
      <c r="AY278"/>
      <c r="AZ278"/>
      <c r="BA278"/>
    </row>
    <row r="279" spans="1:53" s="18" customFormat="1" ht="28.8" x14ac:dyDescent="0.3">
      <c r="A279" s="11" t="s">
        <v>239</v>
      </c>
      <c r="B279" s="2" t="str">
        <f>INDEX('question générale'!$A$2:$B$116,MATCH(A279,'question générale'!$A$2:$A$116,0),2)</f>
        <v>A1305801</v>
      </c>
      <c r="C279" s="2" t="str">
        <f>INDEX('question générale'!$A$2:$C$116,MATCH(B279,'question générale'!$B$2:$B$116,0),3)</f>
        <v>Sud Alpilles</v>
      </c>
      <c r="D279" s="2"/>
      <c r="E279" s="52"/>
      <c r="F279" s="2" t="s">
        <v>402</v>
      </c>
      <c r="G279" s="53" t="s">
        <v>523</v>
      </c>
      <c r="H279" s="2" t="s">
        <v>938</v>
      </c>
      <c r="I279" s="2" t="s">
        <v>524</v>
      </c>
      <c r="J279" s="2" t="s">
        <v>936</v>
      </c>
      <c r="K279" s="54">
        <f>W279</f>
        <v>2000000</v>
      </c>
      <c r="L279" s="48" t="s">
        <v>402</v>
      </c>
      <c r="M279" s="2"/>
      <c r="N279" s="2"/>
      <c r="O279" s="28">
        <v>45561</v>
      </c>
      <c r="P279" s="2" t="s">
        <v>919</v>
      </c>
      <c r="Q279" s="11" t="s">
        <v>239</v>
      </c>
      <c r="R279" s="2" t="s">
        <v>935</v>
      </c>
      <c r="S279" s="2"/>
      <c r="T279" s="2" t="s">
        <v>521</v>
      </c>
      <c r="U279" s="2"/>
      <c r="V279" s="2"/>
      <c r="W279" s="54">
        <v>2000000</v>
      </c>
      <c r="X279" s="2" t="s">
        <v>528</v>
      </c>
      <c r="Y279" s="2" t="s">
        <v>934</v>
      </c>
      <c r="Z279" s="9" t="s">
        <v>626</v>
      </c>
      <c r="AA279" s="9"/>
      <c r="AB279"/>
      <c r="AC279"/>
      <c r="AD279"/>
      <c r="AE279"/>
      <c r="AF279"/>
      <c r="AG279"/>
      <c r="AH279"/>
      <c r="AI279"/>
      <c r="AJ279"/>
      <c r="AK279"/>
      <c r="AL279"/>
      <c r="AM279"/>
      <c r="AN279"/>
      <c r="AO279"/>
      <c r="AP279"/>
      <c r="AQ279"/>
      <c r="AR279"/>
      <c r="AS279"/>
      <c r="AT279"/>
      <c r="AU279"/>
      <c r="AV279"/>
      <c r="AW279"/>
      <c r="AX279"/>
      <c r="AY279"/>
      <c r="AZ279"/>
      <c r="BA279"/>
    </row>
    <row r="280" spans="1:53" s="18" customFormat="1" ht="28.8" x14ac:dyDescent="0.3">
      <c r="A280" s="11" t="s">
        <v>239</v>
      </c>
      <c r="B280" s="2" t="str">
        <f>INDEX('question générale'!$A$2:$B$116,MATCH(A280,'question générale'!$A$2:$A$116,0),2)</f>
        <v>A1305801</v>
      </c>
      <c r="C280" s="2" t="str">
        <f>INDEX('question générale'!$A$2:$C$116,MATCH(B280,'question générale'!$B$2:$B$116,0),3)</f>
        <v>Sud Alpilles</v>
      </c>
      <c r="D280" s="2"/>
      <c r="E280" s="52"/>
      <c r="F280" s="2" t="s">
        <v>402</v>
      </c>
      <c r="G280" s="53" t="s">
        <v>523</v>
      </c>
      <c r="H280" s="2" t="s">
        <v>942</v>
      </c>
      <c r="I280" s="2" t="s">
        <v>524</v>
      </c>
      <c r="J280" s="2" t="s">
        <v>941</v>
      </c>
      <c r="K280" s="54">
        <f>W280</f>
        <v>1000000</v>
      </c>
      <c r="L280" s="48" t="s">
        <v>402</v>
      </c>
      <c r="M280" s="2"/>
      <c r="N280" s="2"/>
      <c r="O280" s="28">
        <v>45561</v>
      </c>
      <c r="P280" s="2" t="s">
        <v>919</v>
      </c>
      <c r="Q280" s="11" t="s">
        <v>239</v>
      </c>
      <c r="R280" s="2" t="s">
        <v>935</v>
      </c>
      <c r="S280" s="2"/>
      <c r="T280" s="2" t="s">
        <v>521</v>
      </c>
      <c r="U280" s="2"/>
      <c r="V280" s="2"/>
      <c r="W280" s="54">
        <v>1000000</v>
      </c>
      <c r="X280" s="2" t="s">
        <v>528</v>
      </c>
      <c r="Y280" s="2" t="s">
        <v>934</v>
      </c>
      <c r="Z280" s="9" t="s">
        <v>399</v>
      </c>
      <c r="AA280" s="9"/>
      <c r="AB280"/>
      <c r="AC280"/>
      <c r="AD280"/>
      <c r="AE280"/>
      <c r="AF280"/>
      <c r="AG280"/>
      <c r="AH280"/>
      <c r="AI280"/>
      <c r="AJ280"/>
      <c r="AK280"/>
      <c r="AL280"/>
      <c r="AM280"/>
      <c r="AN280"/>
      <c r="AO280"/>
      <c r="AP280"/>
      <c r="AQ280"/>
      <c r="AR280"/>
      <c r="AS280"/>
      <c r="AT280"/>
      <c r="AU280"/>
      <c r="AV280"/>
      <c r="AW280"/>
      <c r="AX280"/>
      <c r="AY280"/>
      <c r="AZ280"/>
      <c r="BA280"/>
    </row>
    <row r="281" spans="1:53" s="18" customFormat="1" ht="28.8" x14ac:dyDescent="0.3">
      <c r="A281" s="11" t="s">
        <v>239</v>
      </c>
      <c r="B281" s="2" t="str">
        <f>INDEX('question générale'!$A$2:$B$116,MATCH(A281,'question générale'!$A$2:$A$116,0),2)</f>
        <v>A1305801</v>
      </c>
      <c r="C281" s="2" t="str">
        <f>INDEX('question générale'!$A$2:$C$116,MATCH(B281,'question générale'!$B$2:$B$116,0),3)</f>
        <v>Sud Alpilles</v>
      </c>
      <c r="D281" s="2"/>
      <c r="E281" s="52"/>
      <c r="F281" s="2" t="s">
        <v>402</v>
      </c>
      <c r="G281" s="53" t="s">
        <v>523</v>
      </c>
      <c r="H281" s="2" t="s">
        <v>940</v>
      </c>
      <c r="I281" s="2" t="s">
        <v>616</v>
      </c>
      <c r="J281" s="2" t="s">
        <v>939</v>
      </c>
      <c r="K281" s="54">
        <f>W281</f>
        <v>1000000</v>
      </c>
      <c r="L281" s="48" t="s">
        <v>402</v>
      </c>
      <c r="M281" s="2"/>
      <c r="N281" s="2"/>
      <c r="O281" s="28">
        <v>45561</v>
      </c>
      <c r="P281" s="2" t="s">
        <v>919</v>
      </c>
      <c r="Q281" s="11" t="s">
        <v>239</v>
      </c>
      <c r="R281" s="2" t="s">
        <v>935</v>
      </c>
      <c r="S281" s="2"/>
      <c r="T281" s="2" t="s">
        <v>521</v>
      </c>
      <c r="U281" s="2"/>
      <c r="V281" s="2"/>
      <c r="W281" s="54">
        <v>1000000</v>
      </c>
      <c r="X281" s="2" t="s">
        <v>528</v>
      </c>
      <c r="Y281" s="2" t="s">
        <v>934</v>
      </c>
      <c r="Z281" s="9" t="s">
        <v>399</v>
      </c>
      <c r="AA281" s="9"/>
      <c r="AB281"/>
      <c r="AC281"/>
      <c r="AD281"/>
      <c r="AE281"/>
      <c r="AF281"/>
      <c r="AG281"/>
      <c r="AH281"/>
      <c r="AI281"/>
      <c r="AJ281"/>
      <c r="AK281"/>
      <c r="AL281"/>
      <c r="AM281"/>
      <c r="AN281"/>
      <c r="AO281"/>
      <c r="AP281"/>
      <c r="AQ281"/>
      <c r="AR281"/>
      <c r="AS281"/>
      <c r="AT281"/>
      <c r="AU281"/>
      <c r="AV281"/>
      <c r="AW281"/>
      <c r="AX281"/>
      <c r="AY281"/>
      <c r="AZ281"/>
      <c r="BA281"/>
    </row>
    <row r="282" spans="1:53" s="27" customFormat="1" ht="57.6" hidden="1" x14ac:dyDescent="0.3">
      <c r="A282" s="11" t="s">
        <v>239</v>
      </c>
      <c r="B282" s="2" t="str">
        <f>INDEX('question générale'!$A$2:$B$116,MATCH(A282,'question générale'!$A$2:$A$116,0),2)</f>
        <v>A1305801</v>
      </c>
      <c r="C282" s="2" t="str">
        <f>INDEX('question générale'!$A$2:$C$116,MATCH(B282,'question générale'!$B$2:$B$116,0),3)</f>
        <v>Sud Alpilles</v>
      </c>
      <c r="D282" s="2"/>
      <c r="E282" s="52"/>
      <c r="F282" s="2" t="s">
        <v>518</v>
      </c>
      <c r="G282" s="53" t="s">
        <v>52</v>
      </c>
      <c r="H282" s="2" t="s">
        <v>950</v>
      </c>
      <c r="I282" s="2" t="s">
        <v>616</v>
      </c>
      <c r="J282" s="2" t="s">
        <v>939</v>
      </c>
      <c r="K282" s="54">
        <v>900000</v>
      </c>
      <c r="L282" s="48" t="s">
        <v>518</v>
      </c>
      <c r="M282" s="2" t="s">
        <v>536</v>
      </c>
      <c r="N282" s="2"/>
      <c r="O282" s="28">
        <v>45561</v>
      </c>
      <c r="P282" s="2" t="s">
        <v>919</v>
      </c>
      <c r="Q282" s="11" t="s">
        <v>239</v>
      </c>
      <c r="R282" s="2" t="s">
        <v>935</v>
      </c>
      <c r="S282" s="2" t="s">
        <v>949</v>
      </c>
      <c r="T282" s="2" t="s">
        <v>522</v>
      </c>
      <c r="U282" s="2"/>
      <c r="V282" s="2"/>
      <c r="W282" s="54">
        <v>0</v>
      </c>
      <c r="X282" s="2"/>
      <c r="Y282" s="2"/>
      <c r="Z282" s="9" t="s">
        <v>399</v>
      </c>
      <c r="AA282" s="9"/>
      <c r="AB282" s="23"/>
      <c r="AC282" s="23"/>
      <c r="AD282" s="23"/>
      <c r="AE282" s="23"/>
      <c r="AF282" s="23"/>
      <c r="AG282" s="23"/>
      <c r="AH282" s="23"/>
      <c r="AI282" s="23"/>
      <c r="AJ282" s="23"/>
      <c r="AK282" s="23"/>
      <c r="AL282" s="23"/>
      <c r="AM282" s="23"/>
      <c r="AN282" s="23"/>
      <c r="AO282" s="23"/>
      <c r="AP282" s="23"/>
      <c r="AQ282" s="23"/>
      <c r="AR282" s="23"/>
      <c r="AS282" s="23"/>
      <c r="AT282" s="23"/>
      <c r="AU282" s="23"/>
      <c r="AV282" s="23"/>
      <c r="AW282" s="23"/>
      <c r="AX282" s="23"/>
      <c r="AY282" s="23"/>
      <c r="AZ282" s="23"/>
      <c r="BA282" s="23"/>
    </row>
    <row r="283" spans="1:53" s="27" customFormat="1" ht="43.2" x14ac:dyDescent="0.3">
      <c r="A283" s="65" t="s">
        <v>1861</v>
      </c>
      <c r="B283" s="2" t="str">
        <f>INDEX('question générale'!$A$2:$B$116,MATCH(A283,'question générale'!$A$2:$A$116,0),2)</f>
        <v>A1310303</v>
      </c>
      <c r="C283" s="2" t="str">
        <f>INDEX('question générale'!$A$2:$C$116,MATCH(B283,'question générale'!$B$2:$B$116,0),3)</f>
        <v>Congrès Canalet</v>
      </c>
      <c r="D283" s="2"/>
      <c r="E283" s="52"/>
      <c r="F283" s="2" t="s">
        <v>402</v>
      </c>
      <c r="G283" s="53" t="s">
        <v>523</v>
      </c>
      <c r="H283" s="2" t="s">
        <v>1396</v>
      </c>
      <c r="I283" s="2" t="s">
        <v>545</v>
      </c>
      <c r="J283" s="2" t="s">
        <v>1397</v>
      </c>
      <c r="K283" s="54">
        <v>200000</v>
      </c>
      <c r="L283" s="2" t="s">
        <v>402</v>
      </c>
      <c r="M283" s="2" t="s">
        <v>536</v>
      </c>
      <c r="N283" s="2"/>
      <c r="O283" s="28">
        <v>45726</v>
      </c>
      <c r="P283" s="2" t="s">
        <v>9</v>
      </c>
      <c r="Q283" s="65" t="s">
        <v>1861</v>
      </c>
      <c r="R283" s="2" t="s">
        <v>1209</v>
      </c>
      <c r="S283" s="2"/>
      <c r="T283" s="2" t="s">
        <v>521</v>
      </c>
      <c r="U283" s="2"/>
      <c r="V283" s="2"/>
      <c r="W283" s="54">
        <f>K283</f>
        <v>200000</v>
      </c>
      <c r="X283" s="2" t="s">
        <v>528</v>
      </c>
      <c r="Y283" s="2"/>
      <c r="Z283" s="9" t="s">
        <v>626</v>
      </c>
      <c r="AA283" s="9"/>
      <c r="AB283" s="23"/>
      <c r="AC283" s="23"/>
      <c r="AD283" s="23"/>
      <c r="AE283" s="23"/>
      <c r="AF283" s="23"/>
      <c r="AG283" s="23"/>
      <c r="AH283" s="23"/>
      <c r="AI283" s="23"/>
      <c r="AJ283" s="23"/>
      <c r="AK283" s="23"/>
      <c r="AL283" s="23"/>
      <c r="AM283" s="23"/>
    </row>
    <row r="284" spans="1:53" s="27" customFormat="1" ht="57.6" x14ac:dyDescent="0.3">
      <c r="A284" s="65" t="s">
        <v>1861</v>
      </c>
      <c r="B284" s="2" t="str">
        <f>INDEX('question générale'!$A$2:$B$116,MATCH(A284,'question générale'!$A$2:$A$116,0),2)</f>
        <v>A1310303</v>
      </c>
      <c r="C284" s="2" t="str">
        <f>INDEX('question générale'!$A$2:$C$116,MATCH(B284,'question générale'!$B$2:$B$116,0),3)</f>
        <v>Congrès Canalet</v>
      </c>
      <c r="D284" s="2"/>
      <c r="E284" s="52"/>
      <c r="F284" s="2" t="s">
        <v>402</v>
      </c>
      <c r="G284" s="53" t="s">
        <v>523</v>
      </c>
      <c r="H284" s="2" t="s">
        <v>1211</v>
      </c>
      <c r="I284" s="2" t="s">
        <v>526</v>
      </c>
      <c r="J284" s="2" t="s">
        <v>1212</v>
      </c>
      <c r="K284" s="54">
        <v>100000</v>
      </c>
      <c r="L284" s="2" t="s">
        <v>402</v>
      </c>
      <c r="M284" s="2" t="s">
        <v>536</v>
      </c>
      <c r="N284" s="2"/>
      <c r="O284" s="28">
        <v>45726</v>
      </c>
      <c r="P284" s="2" t="s">
        <v>9</v>
      </c>
      <c r="Q284" s="65" t="s">
        <v>1861</v>
      </c>
      <c r="R284" s="2" t="s">
        <v>1209</v>
      </c>
      <c r="S284" s="2"/>
      <c r="T284" s="2" t="s">
        <v>521</v>
      </c>
      <c r="U284" s="2"/>
      <c r="V284" s="2"/>
      <c r="W284" s="54">
        <f>K284</f>
        <v>100000</v>
      </c>
      <c r="X284" s="2" t="s">
        <v>528</v>
      </c>
      <c r="Y284" s="2"/>
      <c r="Z284" s="9" t="s">
        <v>626</v>
      </c>
      <c r="AA284" s="9"/>
      <c r="AB284" s="23"/>
      <c r="AC284" s="23"/>
      <c r="AD284" s="23"/>
      <c r="AE284" s="23"/>
      <c r="AF284" s="23"/>
      <c r="AG284" s="23"/>
      <c r="AH284" s="23"/>
      <c r="AI284" s="23"/>
      <c r="AJ284" s="23"/>
      <c r="AK284" s="23"/>
      <c r="AL284" s="23"/>
      <c r="AM284" s="23"/>
    </row>
    <row r="285" spans="1:53" s="27" customFormat="1" ht="57.6" x14ac:dyDescent="0.3">
      <c r="A285" s="2" t="s">
        <v>335</v>
      </c>
      <c r="B285" s="2" t="str">
        <f>INDEX('question générale'!$A$2:$B$116,MATCH(A285,'question générale'!$A$2:$A$116,0),2)</f>
        <v>A1308401</v>
      </c>
      <c r="C285" s="2" t="str">
        <f>INDEX('question générale'!$A$2:$C$116,MATCH(B285,'question générale'!$B$2:$B$116,0),3)</f>
        <v>Autour de Craponne, de la Roque à Salon</v>
      </c>
      <c r="D285" s="2"/>
      <c r="E285" s="52"/>
      <c r="F285" s="2" t="s">
        <v>518</v>
      </c>
      <c r="G285" s="53" t="s">
        <v>995</v>
      </c>
      <c r="H285" s="2" t="s">
        <v>1000</v>
      </c>
      <c r="I285" s="2" t="s">
        <v>524</v>
      </c>
      <c r="J285" s="2" t="s">
        <v>998</v>
      </c>
      <c r="K285" s="54">
        <v>425000</v>
      </c>
      <c r="L285" s="48" t="s">
        <v>518</v>
      </c>
      <c r="M285" s="2"/>
      <c r="N285" s="2"/>
      <c r="O285" s="28">
        <v>45565</v>
      </c>
      <c r="P285" s="2" t="s">
        <v>919</v>
      </c>
      <c r="Q285" s="2" t="s">
        <v>997</v>
      </c>
      <c r="R285" s="2" t="s">
        <v>996</v>
      </c>
      <c r="S285" s="2" t="s">
        <v>949</v>
      </c>
      <c r="T285" s="2" t="s">
        <v>521</v>
      </c>
      <c r="U285" s="2" t="s">
        <v>1345</v>
      </c>
      <c r="V285" s="2"/>
      <c r="W285" s="54">
        <f>K285*1.25</f>
        <v>531250</v>
      </c>
      <c r="X285" s="2" t="s">
        <v>528</v>
      </c>
      <c r="Y285" s="2" t="s">
        <v>943</v>
      </c>
      <c r="Z285" s="21" t="s">
        <v>399</v>
      </c>
      <c r="AA285" s="9"/>
      <c r="AB285" s="23"/>
      <c r="AC285" s="23"/>
      <c r="AD285" s="23"/>
      <c r="AE285" s="23"/>
      <c r="AF285" s="23"/>
      <c r="AG285" s="23"/>
      <c r="AH285" s="23"/>
      <c r="AI285" s="23"/>
      <c r="AJ285" s="23"/>
      <c r="AK285" s="23"/>
      <c r="AL285" s="23"/>
      <c r="AM285" s="23"/>
    </row>
    <row r="286" spans="1:53" s="27" customFormat="1" ht="57.6" x14ac:dyDescent="0.3">
      <c r="A286" s="2" t="s">
        <v>335</v>
      </c>
      <c r="B286" s="2" t="str">
        <f>INDEX('question générale'!$A$2:$B$116,MATCH(A286,'question générale'!$A$2:$A$116,0),2)</f>
        <v>A1308401</v>
      </c>
      <c r="C286" s="2" t="str">
        <f>INDEX('question générale'!$A$2:$C$116,MATCH(B286,'question générale'!$B$2:$B$116,0),3)</f>
        <v>Autour de Craponne, de la Roque à Salon</v>
      </c>
      <c r="D286" s="2"/>
      <c r="E286" s="52"/>
      <c r="F286" s="2" t="s">
        <v>518</v>
      </c>
      <c r="G286" s="53" t="s">
        <v>995</v>
      </c>
      <c r="H286" s="2" t="s">
        <v>999</v>
      </c>
      <c r="I286" s="2" t="s">
        <v>524</v>
      </c>
      <c r="J286" s="2" t="s">
        <v>998</v>
      </c>
      <c r="K286" s="54">
        <v>425000</v>
      </c>
      <c r="L286" s="48" t="s">
        <v>518</v>
      </c>
      <c r="M286" s="2"/>
      <c r="N286" s="2"/>
      <c r="O286" s="28">
        <v>45565</v>
      </c>
      <c r="P286" s="2" t="s">
        <v>919</v>
      </c>
      <c r="Q286" s="2" t="s">
        <v>997</v>
      </c>
      <c r="R286" s="2" t="s">
        <v>996</v>
      </c>
      <c r="S286" s="2" t="s">
        <v>949</v>
      </c>
      <c r="T286" s="2" t="s">
        <v>521</v>
      </c>
      <c r="U286" s="2" t="s">
        <v>1345</v>
      </c>
      <c r="V286" s="2"/>
      <c r="W286" s="54">
        <f>K286*1.25</f>
        <v>531250</v>
      </c>
      <c r="X286" s="2" t="s">
        <v>554</v>
      </c>
      <c r="Y286" s="2" t="s">
        <v>943</v>
      </c>
      <c r="Z286" s="21" t="s">
        <v>399</v>
      </c>
      <c r="AA286" s="9"/>
      <c r="AB286" s="23"/>
      <c r="AC286" s="23"/>
      <c r="AD286" s="23"/>
      <c r="AE286" s="23"/>
      <c r="AF286" s="23"/>
      <c r="AG286" s="23"/>
      <c r="AH286" s="23"/>
      <c r="AI286" s="23"/>
      <c r="AJ286" s="23"/>
      <c r="AK286" s="23"/>
      <c r="AL286" s="23"/>
      <c r="AM286" s="23"/>
    </row>
    <row r="287" spans="1:53" s="27" customFormat="1" ht="57.6" x14ac:dyDescent="0.3">
      <c r="A287" s="2" t="s">
        <v>268</v>
      </c>
      <c r="B287" s="2" t="str">
        <f>INDEX('question générale'!$A$2:$B$116,MATCH(A287,'question générale'!$A$2:$A$116,0),2)</f>
        <v>A1300414</v>
      </c>
      <c r="C287" s="2" t="str">
        <f>INDEX('question générale'!$A$2:$C$116,MATCH(B287,'question générale'!$B$2:$B$116,0),3)</f>
        <v>Camargue</v>
      </c>
      <c r="D287" s="2"/>
      <c r="E287" s="52"/>
      <c r="F287" s="2" t="s">
        <v>402</v>
      </c>
      <c r="G287" s="53" t="s">
        <v>523</v>
      </c>
      <c r="H287" s="2" t="s">
        <v>600</v>
      </c>
      <c r="I287" s="2" t="s">
        <v>524</v>
      </c>
      <c r="J287" s="2" t="s">
        <v>599</v>
      </c>
      <c r="K287" s="54" t="s">
        <v>523</v>
      </c>
      <c r="L287" s="48" t="s">
        <v>35</v>
      </c>
      <c r="M287" s="2" t="s">
        <v>537</v>
      </c>
      <c r="N287" s="2"/>
      <c r="O287" s="28">
        <v>45558</v>
      </c>
      <c r="P287" s="2" t="s">
        <v>17</v>
      </c>
      <c r="Q287" s="2" t="s">
        <v>268</v>
      </c>
      <c r="R287" s="2" t="s">
        <v>1244</v>
      </c>
      <c r="S287" s="2"/>
      <c r="T287" s="2" t="s">
        <v>521</v>
      </c>
      <c r="U287" s="2" t="s">
        <v>1264</v>
      </c>
      <c r="V287" s="2"/>
      <c r="W287" s="54">
        <f>350*220</f>
        <v>77000</v>
      </c>
      <c r="X287" s="2" t="s">
        <v>554</v>
      </c>
      <c r="Y287" s="2"/>
      <c r="Z287" s="9" t="s">
        <v>626</v>
      </c>
      <c r="AA287" s="9"/>
      <c r="AB287" s="23"/>
      <c r="AC287" s="23"/>
      <c r="AD287" s="23"/>
      <c r="AE287" s="23"/>
      <c r="AF287" s="23"/>
      <c r="AG287" s="23"/>
      <c r="AH287" s="23"/>
      <c r="AI287" s="23"/>
      <c r="AJ287" s="23"/>
      <c r="AK287" s="23"/>
      <c r="AL287" s="23"/>
      <c r="AM287" s="23"/>
    </row>
    <row r="288" spans="1:53" s="27" customFormat="1" ht="72" x14ac:dyDescent="0.3">
      <c r="A288" s="2" t="s">
        <v>268</v>
      </c>
      <c r="B288" s="2" t="str">
        <f>INDEX('question générale'!$A$2:$B$116,MATCH(A288,'question générale'!$A$2:$A$116,0),2)</f>
        <v>A1300414</v>
      </c>
      <c r="C288" s="2" t="str">
        <f>INDEX('question générale'!$A$2:$C$116,MATCH(B288,'question générale'!$B$2:$B$116,0),3)</f>
        <v>Camargue</v>
      </c>
      <c r="D288" s="2"/>
      <c r="E288" s="52"/>
      <c r="F288" s="2" t="s">
        <v>518</v>
      </c>
      <c r="G288" s="53" t="s">
        <v>588</v>
      </c>
      <c r="H288" s="2" t="s">
        <v>593</v>
      </c>
      <c r="I288" s="2" t="s">
        <v>524</v>
      </c>
      <c r="J288" s="2" t="s">
        <v>595</v>
      </c>
      <c r="K288" s="54">
        <v>52400</v>
      </c>
      <c r="L288" s="48" t="s">
        <v>518</v>
      </c>
      <c r="M288" s="2" t="s">
        <v>536</v>
      </c>
      <c r="N288" s="2"/>
      <c r="O288" s="28">
        <v>45558</v>
      </c>
      <c r="P288" s="2" t="s">
        <v>17</v>
      </c>
      <c r="Q288" s="2" t="s">
        <v>268</v>
      </c>
      <c r="R288" s="2" t="s">
        <v>1244</v>
      </c>
      <c r="S288" s="2" t="s">
        <v>515</v>
      </c>
      <c r="T288" s="2" t="s">
        <v>521</v>
      </c>
      <c r="U288" s="2"/>
      <c r="V288" s="2"/>
      <c r="W288" s="54">
        <v>52400</v>
      </c>
      <c r="X288" s="2" t="s">
        <v>528</v>
      </c>
      <c r="Y288" s="2"/>
      <c r="Z288" s="9" t="s">
        <v>626</v>
      </c>
      <c r="AA288" s="9"/>
      <c r="AB288" s="23"/>
      <c r="AC288" s="23"/>
      <c r="AD288" s="23"/>
      <c r="AE288" s="23"/>
      <c r="AF288" s="23"/>
      <c r="AG288" s="23"/>
      <c r="AH288" s="23"/>
      <c r="AI288" s="23"/>
      <c r="AJ288" s="23"/>
      <c r="AK288" s="23"/>
      <c r="AL288" s="23"/>
      <c r="AM288" s="23"/>
    </row>
    <row r="289" spans="1:53" s="27" customFormat="1" ht="43.2" x14ac:dyDescent="0.3">
      <c r="A289" s="2" t="s">
        <v>268</v>
      </c>
      <c r="B289" s="2" t="str">
        <f>INDEX('question générale'!$A$2:$B$116,MATCH(A289,'question générale'!$A$2:$A$116,0),2)</f>
        <v>A1300414</v>
      </c>
      <c r="C289" s="2" t="str">
        <f>INDEX('question générale'!$A$2:$C$116,MATCH(B289,'question générale'!$B$2:$B$116,0),3)</f>
        <v>Camargue</v>
      </c>
      <c r="D289" s="2"/>
      <c r="E289" s="52"/>
      <c r="F289" s="2" t="s">
        <v>518</v>
      </c>
      <c r="G289" s="53" t="s">
        <v>588</v>
      </c>
      <c r="H289" s="2" t="s">
        <v>594</v>
      </c>
      <c r="I289" s="2" t="s">
        <v>524</v>
      </c>
      <c r="J289" s="2" t="s">
        <v>596</v>
      </c>
      <c r="K289" s="54">
        <v>45000</v>
      </c>
      <c r="L289" s="48" t="s">
        <v>518</v>
      </c>
      <c r="M289" s="2" t="s">
        <v>536</v>
      </c>
      <c r="N289" s="2"/>
      <c r="O289" s="28">
        <v>45558</v>
      </c>
      <c r="P289" s="2" t="s">
        <v>17</v>
      </c>
      <c r="Q289" s="2" t="s">
        <v>268</v>
      </c>
      <c r="R289" s="2" t="s">
        <v>1244</v>
      </c>
      <c r="S289" s="2" t="s">
        <v>515</v>
      </c>
      <c r="T289" s="2" t="s">
        <v>521</v>
      </c>
      <c r="U289" s="2"/>
      <c r="V289" s="2"/>
      <c r="W289" s="54">
        <v>45000</v>
      </c>
      <c r="X289" s="2" t="s">
        <v>528</v>
      </c>
      <c r="Y289" s="2"/>
      <c r="Z289" s="9" t="s">
        <v>626</v>
      </c>
      <c r="AA289" s="9"/>
      <c r="AB289" s="23"/>
      <c r="AC289" s="23"/>
      <c r="AD289" s="23"/>
      <c r="AE289" s="23"/>
      <c r="AF289" s="23"/>
      <c r="AG289" s="23"/>
      <c r="AH289" s="23"/>
      <c r="AI289" s="23"/>
      <c r="AJ289" s="23"/>
      <c r="AK289" s="23"/>
      <c r="AL289" s="23"/>
      <c r="AM289" s="23"/>
    </row>
    <row r="290" spans="1:53" s="27" customFormat="1" ht="43.2" x14ac:dyDescent="0.3">
      <c r="A290" s="2" t="s">
        <v>268</v>
      </c>
      <c r="B290" s="2" t="str">
        <f>INDEX('question générale'!$A$2:$B$116,MATCH(A290,'question générale'!$A$2:$A$116,0),2)</f>
        <v>A1300414</v>
      </c>
      <c r="C290" s="2" t="str">
        <f>INDEX('question générale'!$A$2:$C$116,MATCH(B290,'question générale'!$B$2:$B$116,0),3)</f>
        <v>Camargue</v>
      </c>
      <c r="D290" s="2"/>
      <c r="E290" s="52"/>
      <c r="F290" s="2" t="s">
        <v>518</v>
      </c>
      <c r="G290" s="53" t="s">
        <v>588</v>
      </c>
      <c r="H290" s="2" t="s">
        <v>1371</v>
      </c>
      <c r="I290" s="2" t="s">
        <v>524</v>
      </c>
      <c r="J290" s="2" t="s">
        <v>597</v>
      </c>
      <c r="K290" s="54">
        <v>16800</v>
      </c>
      <c r="L290" s="48" t="s">
        <v>518</v>
      </c>
      <c r="M290" s="2" t="s">
        <v>536</v>
      </c>
      <c r="N290" s="2"/>
      <c r="O290" s="28">
        <v>45558</v>
      </c>
      <c r="P290" s="2" t="s">
        <v>17</v>
      </c>
      <c r="Q290" s="2" t="s">
        <v>268</v>
      </c>
      <c r="R290" s="2" t="s">
        <v>1244</v>
      </c>
      <c r="S290" s="2" t="s">
        <v>515</v>
      </c>
      <c r="T290" s="2" t="s">
        <v>521</v>
      </c>
      <c r="U290" s="2"/>
      <c r="V290" s="2"/>
      <c r="W290" s="54">
        <v>16800</v>
      </c>
      <c r="X290" s="2" t="s">
        <v>528</v>
      </c>
      <c r="Y290" s="2"/>
      <c r="Z290" s="9" t="s">
        <v>626</v>
      </c>
      <c r="AA290" s="9"/>
      <c r="AB290" s="23"/>
      <c r="AC290" s="23"/>
      <c r="AD290" s="23"/>
      <c r="AE290" s="23"/>
      <c r="AF290" s="23"/>
      <c r="AG290" s="23"/>
      <c r="AH290" s="23"/>
      <c r="AI290" s="23"/>
      <c r="AJ290" s="23"/>
      <c r="AK290" s="23"/>
      <c r="AL290" s="23"/>
      <c r="AM290" s="23"/>
    </row>
    <row r="291" spans="1:53" s="27" customFormat="1" ht="43.2" x14ac:dyDescent="0.3">
      <c r="A291" s="2" t="s">
        <v>268</v>
      </c>
      <c r="B291" s="2" t="str">
        <f>INDEX('question générale'!$A$2:$B$116,MATCH(A291,'question générale'!$A$2:$A$116,0),2)</f>
        <v>A1300414</v>
      </c>
      <c r="C291" s="2" t="str">
        <f>INDEX('question générale'!$A$2:$C$116,MATCH(B291,'question générale'!$B$2:$B$116,0),3)</f>
        <v>Camargue</v>
      </c>
      <c r="D291" s="2"/>
      <c r="E291" s="52"/>
      <c r="F291" s="2" t="s">
        <v>518</v>
      </c>
      <c r="G291" s="53" t="s">
        <v>588</v>
      </c>
      <c r="H291" s="2" t="s">
        <v>598</v>
      </c>
      <c r="I291" s="2" t="s">
        <v>524</v>
      </c>
      <c r="J291" s="2" t="s">
        <v>597</v>
      </c>
      <c r="K291" s="54">
        <v>16800</v>
      </c>
      <c r="L291" s="48" t="s">
        <v>518</v>
      </c>
      <c r="M291" s="2" t="s">
        <v>536</v>
      </c>
      <c r="N291" s="2"/>
      <c r="O291" s="28">
        <v>45558</v>
      </c>
      <c r="P291" s="2" t="s">
        <v>17</v>
      </c>
      <c r="Q291" s="2" t="s">
        <v>268</v>
      </c>
      <c r="R291" s="2" t="s">
        <v>1244</v>
      </c>
      <c r="S291" s="2" t="s">
        <v>515</v>
      </c>
      <c r="T291" s="2" t="s">
        <v>521</v>
      </c>
      <c r="U291" s="2"/>
      <c r="V291" s="2"/>
      <c r="W291" s="54">
        <v>16800</v>
      </c>
      <c r="X291" s="2" t="s">
        <v>528</v>
      </c>
      <c r="Y291" s="2"/>
      <c r="Z291" s="9" t="s">
        <v>626</v>
      </c>
      <c r="AA291" s="9"/>
      <c r="AB291" s="23"/>
      <c r="AC291" s="23"/>
      <c r="AD291" s="23"/>
      <c r="AE291" s="23"/>
      <c r="AF291" s="23"/>
      <c r="AG291" s="23"/>
      <c r="AH291" s="23"/>
      <c r="AI291" s="23"/>
      <c r="AJ291" s="23"/>
      <c r="AK291" s="23"/>
      <c r="AL291" s="23"/>
      <c r="AM291" s="23"/>
    </row>
    <row r="292" spans="1:53" s="18" customFormat="1" ht="43.2" x14ac:dyDescent="0.3">
      <c r="A292" s="2" t="s">
        <v>268</v>
      </c>
      <c r="B292" s="2" t="str">
        <f>INDEX('question générale'!$A$2:$B$116,MATCH(A292,'question générale'!$A$2:$A$116,0),2)</f>
        <v>A1300414</v>
      </c>
      <c r="C292" s="2" t="str">
        <f>INDEX('question générale'!$A$2:$C$116,MATCH(B292,'question générale'!$B$2:$B$116,0),3)</f>
        <v>Camargue</v>
      </c>
      <c r="D292" s="2"/>
      <c r="E292" s="52"/>
      <c r="F292" s="2" t="s">
        <v>518</v>
      </c>
      <c r="G292" s="53" t="s">
        <v>588</v>
      </c>
      <c r="H292" s="2" t="s">
        <v>589</v>
      </c>
      <c r="I292" s="2" t="s">
        <v>535</v>
      </c>
      <c r="J292" s="2" t="s">
        <v>590</v>
      </c>
      <c r="K292" s="54">
        <v>10000</v>
      </c>
      <c r="L292" s="48" t="s">
        <v>35</v>
      </c>
      <c r="M292" s="2" t="s">
        <v>536</v>
      </c>
      <c r="N292" s="2"/>
      <c r="O292" s="28">
        <v>45558</v>
      </c>
      <c r="P292" s="2" t="s">
        <v>17</v>
      </c>
      <c r="Q292" s="2" t="s">
        <v>268</v>
      </c>
      <c r="R292" s="2" t="s">
        <v>1244</v>
      </c>
      <c r="S292" s="2" t="s">
        <v>515</v>
      </c>
      <c r="T292" s="2" t="s">
        <v>521</v>
      </c>
      <c r="U292" s="2" t="s">
        <v>1137</v>
      </c>
      <c r="V292" s="2"/>
      <c r="W292" s="54">
        <v>10000</v>
      </c>
      <c r="X292" s="2" t="s">
        <v>528</v>
      </c>
      <c r="Y292" s="2"/>
      <c r="Z292" s="9" t="s">
        <v>399</v>
      </c>
      <c r="AA292" s="9"/>
      <c r="AB292"/>
      <c r="AC292"/>
      <c r="AD292"/>
      <c r="AE292"/>
      <c r="AF292"/>
      <c r="AG292"/>
      <c r="AH292"/>
      <c r="AI292"/>
      <c r="AJ292"/>
      <c r="AK292"/>
      <c r="AL292"/>
      <c r="AM292"/>
    </row>
    <row r="293" spans="1:53" s="18" customFormat="1" ht="43.2" hidden="1" x14ac:dyDescent="0.3">
      <c r="A293" s="2" t="s">
        <v>268</v>
      </c>
      <c r="B293" s="2" t="str">
        <f>INDEX('question générale'!$A$2:$B$116,MATCH(A293,'question générale'!$A$2:$A$116,0),2)</f>
        <v>A1300414</v>
      </c>
      <c r="C293" s="2" t="str">
        <f>INDEX('question générale'!$A$2:$C$116,MATCH(B293,'question générale'!$B$2:$B$116,0),3)</f>
        <v>Camargue</v>
      </c>
      <c r="D293" s="2"/>
      <c r="E293" s="52"/>
      <c r="F293" s="2" t="s">
        <v>518</v>
      </c>
      <c r="G293" s="53" t="s">
        <v>588</v>
      </c>
      <c r="H293" s="2" t="s">
        <v>591</v>
      </c>
      <c r="I293" s="2" t="s">
        <v>525</v>
      </c>
      <c r="J293" s="2" t="s">
        <v>592</v>
      </c>
      <c r="K293" s="54">
        <f>19940+74982</f>
        <v>94922</v>
      </c>
      <c r="L293" s="48" t="s">
        <v>518</v>
      </c>
      <c r="M293" s="2"/>
      <c r="N293" s="1"/>
      <c r="O293" s="28">
        <v>45558</v>
      </c>
      <c r="P293" s="2" t="s">
        <v>17</v>
      </c>
      <c r="Q293" s="2" t="s">
        <v>268</v>
      </c>
      <c r="R293" s="2" t="s">
        <v>1244</v>
      </c>
      <c r="S293" s="2" t="s">
        <v>515</v>
      </c>
      <c r="T293" s="2" t="s">
        <v>522</v>
      </c>
      <c r="U293" s="2"/>
      <c r="V293" s="2"/>
      <c r="W293" s="54">
        <v>0</v>
      </c>
      <c r="X293" s="2"/>
      <c r="Y293" s="2"/>
      <c r="Z293" s="9" t="s">
        <v>626</v>
      </c>
      <c r="AA293" s="9"/>
      <c r="AB293"/>
      <c r="AC293"/>
      <c r="AD293"/>
      <c r="AE293"/>
      <c r="AF293"/>
      <c r="AG293"/>
      <c r="AH293"/>
      <c r="AI293"/>
      <c r="AJ293"/>
      <c r="AK293"/>
      <c r="AL293"/>
      <c r="AM293"/>
    </row>
    <row r="294" spans="1:53" s="18" customFormat="1" ht="100.8" x14ac:dyDescent="0.3">
      <c r="A294" s="2" t="s">
        <v>154</v>
      </c>
      <c r="B294" s="2" t="str">
        <f>INDEX('question générale'!$A$2:$B$116,MATCH(A294,'question générale'!$A$2:$A$116,0),2)</f>
        <v>A1309201</v>
      </c>
      <c r="C294" s="2" t="str">
        <f>INDEX('question générale'!$A$2:$C$116,MATCH(B294,'question générale'!$B$2:$B$116,0),3)</f>
        <v>Congrès Canalet</v>
      </c>
      <c r="D294" s="2"/>
      <c r="E294" s="52"/>
      <c r="F294" s="2" t="s">
        <v>518</v>
      </c>
      <c r="G294" s="53" t="s">
        <v>101</v>
      </c>
      <c r="H294" s="2" t="s">
        <v>95</v>
      </c>
      <c r="I294" s="2" t="s">
        <v>524</v>
      </c>
      <c r="J294" s="2" t="s">
        <v>990</v>
      </c>
      <c r="K294" s="54">
        <v>6931100</v>
      </c>
      <c r="L294" s="48" t="s">
        <v>518</v>
      </c>
      <c r="M294" s="2" t="s">
        <v>536</v>
      </c>
      <c r="N294" s="2" t="s">
        <v>982</v>
      </c>
      <c r="O294" s="28">
        <v>45551</v>
      </c>
      <c r="P294" s="2" t="s">
        <v>919</v>
      </c>
      <c r="Q294" s="2" t="s">
        <v>154</v>
      </c>
      <c r="R294" s="2" t="s">
        <v>981</v>
      </c>
      <c r="S294" s="2" t="s">
        <v>989</v>
      </c>
      <c r="T294" s="2" t="s">
        <v>521</v>
      </c>
      <c r="U294" s="2" t="s">
        <v>988</v>
      </c>
      <c r="V294" s="2"/>
      <c r="W294" s="54">
        <f>(8.2-1.9)/8.2*K294*1.11</f>
        <v>5910875.8902439028</v>
      </c>
      <c r="X294" s="2" t="s">
        <v>554</v>
      </c>
      <c r="Y294" s="2" t="s">
        <v>943</v>
      </c>
      <c r="Z294" s="21" t="s">
        <v>626</v>
      </c>
      <c r="AA294" s="9"/>
      <c r="AB294"/>
      <c r="AC294"/>
      <c r="AD294"/>
      <c r="AE294"/>
      <c r="AF294"/>
      <c r="AG294"/>
      <c r="AH294"/>
      <c r="AI294"/>
      <c r="AJ294"/>
      <c r="AK294"/>
      <c r="AL294"/>
      <c r="AM294"/>
    </row>
    <row r="295" spans="1:53" s="18" customFormat="1" ht="43.2" x14ac:dyDescent="0.3">
      <c r="A295" s="2" t="s">
        <v>154</v>
      </c>
      <c r="B295" s="2" t="str">
        <f>INDEX('question générale'!$A$2:$B$116,MATCH(A295,'question générale'!$A$2:$A$116,0),2)</f>
        <v>A1309201</v>
      </c>
      <c r="C295" s="2" t="str">
        <f>INDEX('question générale'!$A$2:$C$116,MATCH(B295,'question générale'!$B$2:$B$116,0),3)</f>
        <v>Congrès Canalet</v>
      </c>
      <c r="D295" s="2"/>
      <c r="E295" s="52"/>
      <c r="F295" s="2" t="s">
        <v>402</v>
      </c>
      <c r="G295" s="53"/>
      <c r="H295" s="2" t="s">
        <v>994</v>
      </c>
      <c r="I295" s="2" t="s">
        <v>524</v>
      </c>
      <c r="J295" s="2" t="s">
        <v>993</v>
      </c>
      <c r="K295" s="54">
        <f>W295</f>
        <v>350000</v>
      </c>
      <c r="L295" s="48" t="s">
        <v>402</v>
      </c>
      <c r="M295" s="2" t="s">
        <v>536</v>
      </c>
      <c r="N295" s="2"/>
      <c r="O295" s="28">
        <v>45551</v>
      </c>
      <c r="P295" s="2" t="s">
        <v>919</v>
      </c>
      <c r="Q295" s="2" t="s">
        <v>154</v>
      </c>
      <c r="R295" s="2" t="s">
        <v>981</v>
      </c>
      <c r="S295" s="2"/>
      <c r="T295" s="2" t="s">
        <v>521</v>
      </c>
      <c r="U295" s="2"/>
      <c r="V295" s="2"/>
      <c r="W295" s="54">
        <v>350000</v>
      </c>
      <c r="X295" s="2" t="s">
        <v>528</v>
      </c>
      <c r="Y295" s="2" t="s">
        <v>943</v>
      </c>
      <c r="Z295" s="21" t="s">
        <v>626</v>
      </c>
      <c r="AA295" s="9"/>
      <c r="AB295"/>
      <c r="AC295"/>
      <c r="AD295"/>
      <c r="AE295"/>
      <c r="AF295"/>
      <c r="AG295"/>
      <c r="AH295"/>
      <c r="AI295"/>
      <c r="AJ295"/>
      <c r="AK295"/>
      <c r="AL295"/>
      <c r="AM295"/>
    </row>
    <row r="296" spans="1:53" s="18" customFormat="1" ht="43.2" x14ac:dyDescent="0.3">
      <c r="A296" s="2" t="s">
        <v>154</v>
      </c>
      <c r="B296" s="2" t="str">
        <f>INDEX('question générale'!$A$2:$B$116,MATCH(A296,'question générale'!$A$2:$A$116,0),2)</f>
        <v>A1309201</v>
      </c>
      <c r="C296" s="2" t="str">
        <f>INDEX('question générale'!$A$2:$C$116,MATCH(B296,'question générale'!$B$2:$B$116,0),3)</f>
        <v>Congrès Canalet</v>
      </c>
      <c r="D296" s="2"/>
      <c r="E296" s="52"/>
      <c r="F296" s="2" t="s">
        <v>518</v>
      </c>
      <c r="G296" s="53" t="s">
        <v>101</v>
      </c>
      <c r="H296" s="2" t="s">
        <v>94</v>
      </c>
      <c r="I296" s="2" t="s">
        <v>616</v>
      </c>
      <c r="J296" s="2" t="s">
        <v>1390</v>
      </c>
      <c r="K296" s="54">
        <v>185650</v>
      </c>
      <c r="L296" s="48" t="s">
        <v>518</v>
      </c>
      <c r="M296" s="2" t="s">
        <v>536</v>
      </c>
      <c r="N296" s="2" t="s">
        <v>982</v>
      </c>
      <c r="O296" s="28">
        <v>45551</v>
      </c>
      <c r="P296" s="2" t="s">
        <v>919</v>
      </c>
      <c r="Q296" s="2" t="s">
        <v>154</v>
      </c>
      <c r="R296" s="2" t="s">
        <v>981</v>
      </c>
      <c r="S296" s="2" t="s">
        <v>949</v>
      </c>
      <c r="T296" s="2" t="s">
        <v>521</v>
      </c>
      <c r="U296" s="2" t="s">
        <v>1345</v>
      </c>
      <c r="V296" s="2"/>
      <c r="W296" s="54">
        <f>K296*1.23</f>
        <v>228349.5</v>
      </c>
      <c r="X296" s="2" t="s">
        <v>528</v>
      </c>
      <c r="Y296" s="2" t="s">
        <v>943</v>
      </c>
      <c r="Z296" s="21" t="s">
        <v>626</v>
      </c>
      <c r="AA296" s="9"/>
      <c r="AB296"/>
      <c r="AC296"/>
      <c r="AD296"/>
      <c r="AE296"/>
      <c r="AF296"/>
      <c r="AG296"/>
      <c r="AH296"/>
      <c r="AI296"/>
      <c r="AJ296"/>
      <c r="AK296"/>
      <c r="AL296"/>
      <c r="AM296"/>
    </row>
    <row r="297" spans="1:53" s="16" customFormat="1" ht="57.6" x14ac:dyDescent="0.3">
      <c r="A297" s="2" t="s">
        <v>154</v>
      </c>
      <c r="B297" s="2" t="str">
        <f>INDEX('question générale'!$A$2:$B$116,MATCH(A297,'question générale'!$A$2:$A$116,0),2)</f>
        <v>A1309201</v>
      </c>
      <c r="C297" s="2" t="str">
        <f>INDEX('question générale'!$A$2:$C$116,MATCH(B297,'question générale'!$B$2:$B$116,0),3)</f>
        <v>Congrès Canalet</v>
      </c>
      <c r="D297" s="2"/>
      <c r="E297" s="52"/>
      <c r="F297" s="2" t="s">
        <v>402</v>
      </c>
      <c r="G297" s="53"/>
      <c r="H297" s="2" t="s">
        <v>992</v>
      </c>
      <c r="I297" s="2" t="s">
        <v>535</v>
      </c>
      <c r="J297" s="2" t="s">
        <v>991</v>
      </c>
      <c r="K297" s="54">
        <f>W297</f>
        <v>80000</v>
      </c>
      <c r="L297" s="48" t="s">
        <v>402</v>
      </c>
      <c r="M297" s="2" t="s">
        <v>536</v>
      </c>
      <c r="N297" s="2"/>
      <c r="O297" s="28">
        <v>45551</v>
      </c>
      <c r="P297" s="2" t="s">
        <v>919</v>
      </c>
      <c r="Q297" s="2" t="s">
        <v>154</v>
      </c>
      <c r="R297" s="2" t="s">
        <v>981</v>
      </c>
      <c r="S297" s="2"/>
      <c r="T297" s="2" t="s">
        <v>521</v>
      </c>
      <c r="U297" s="2"/>
      <c r="V297" s="2"/>
      <c r="W297" s="54">
        <v>80000</v>
      </c>
      <c r="X297" s="2" t="s">
        <v>528</v>
      </c>
      <c r="Y297" s="2" t="s">
        <v>943</v>
      </c>
      <c r="Z297" s="21" t="s">
        <v>399</v>
      </c>
      <c r="AA297" s="9"/>
      <c r="AB297"/>
      <c r="AC297"/>
      <c r="AD297"/>
      <c r="AE297"/>
      <c r="AF297"/>
      <c r="AG297"/>
      <c r="AH297"/>
      <c r="AI297"/>
      <c r="AJ297"/>
      <c r="AK297"/>
      <c r="AL297"/>
      <c r="AM297"/>
    </row>
    <row r="298" spans="1:53" s="18" customFormat="1" ht="43.2" x14ac:dyDescent="0.3">
      <c r="A298" s="2" t="s">
        <v>154</v>
      </c>
      <c r="B298" s="2" t="str">
        <f>INDEX('question générale'!$A$2:$B$116,MATCH(A298,'question générale'!$A$2:$A$116,0),2)</f>
        <v>A1309201</v>
      </c>
      <c r="C298" s="2" t="str">
        <f>INDEX('question générale'!$A$2:$C$116,MATCH(B298,'question générale'!$B$2:$B$116,0),3)</f>
        <v>Congrès Canalet</v>
      </c>
      <c r="D298" s="2"/>
      <c r="E298" s="52"/>
      <c r="F298" s="2" t="s">
        <v>518</v>
      </c>
      <c r="G298" s="53" t="s">
        <v>101</v>
      </c>
      <c r="H298" s="2" t="s">
        <v>90</v>
      </c>
      <c r="I298" s="2" t="s">
        <v>616</v>
      </c>
      <c r="J298" s="2" t="s">
        <v>91</v>
      </c>
      <c r="K298" s="54">
        <v>58500</v>
      </c>
      <c r="L298" s="48" t="s">
        <v>518</v>
      </c>
      <c r="M298" s="2" t="s">
        <v>536</v>
      </c>
      <c r="N298" s="2" t="s">
        <v>982</v>
      </c>
      <c r="O298" s="28">
        <v>45551</v>
      </c>
      <c r="P298" s="2" t="s">
        <v>919</v>
      </c>
      <c r="Q298" s="2" t="s">
        <v>154</v>
      </c>
      <c r="R298" s="2" t="s">
        <v>981</v>
      </c>
      <c r="S298" s="2" t="s">
        <v>949</v>
      </c>
      <c r="T298" s="2" t="s">
        <v>521</v>
      </c>
      <c r="U298" s="2" t="s">
        <v>1345</v>
      </c>
      <c r="V298" s="2"/>
      <c r="W298" s="54">
        <f>K298*1.23</f>
        <v>71955</v>
      </c>
      <c r="X298" s="2" t="s">
        <v>528</v>
      </c>
      <c r="Y298" s="2" t="s">
        <v>943</v>
      </c>
      <c r="Z298" s="21" t="s">
        <v>626</v>
      </c>
      <c r="AA298" s="9"/>
      <c r="AB298"/>
      <c r="AC298"/>
      <c r="AD298"/>
      <c r="AE298"/>
      <c r="AF298"/>
      <c r="AG298"/>
      <c r="AH298"/>
      <c r="AI298"/>
      <c r="AJ298"/>
      <c r="AK298"/>
      <c r="AL298"/>
      <c r="AM298"/>
    </row>
    <row r="299" spans="1:53" s="18" customFormat="1" ht="43.2" x14ac:dyDescent="0.3">
      <c r="A299" s="2" t="s">
        <v>154</v>
      </c>
      <c r="B299" s="2" t="str">
        <f>INDEX('question générale'!$A$2:$B$116,MATCH(A299,'question générale'!$A$2:$A$116,0),2)</f>
        <v>A1309201</v>
      </c>
      <c r="C299" s="2" t="str">
        <f>INDEX('question générale'!$A$2:$C$116,MATCH(B299,'question générale'!$B$2:$B$116,0),3)</f>
        <v>Congrès Canalet</v>
      </c>
      <c r="D299" s="2"/>
      <c r="E299" s="52"/>
      <c r="F299" s="2" t="s">
        <v>518</v>
      </c>
      <c r="G299" s="53" t="s">
        <v>101</v>
      </c>
      <c r="H299" s="2" t="s">
        <v>1714</v>
      </c>
      <c r="I299" s="2" t="s">
        <v>524</v>
      </c>
      <c r="J299" s="2" t="s">
        <v>986</v>
      </c>
      <c r="K299" s="54">
        <v>46550</v>
      </c>
      <c r="L299" s="48" t="s">
        <v>518</v>
      </c>
      <c r="M299" s="2" t="s">
        <v>536</v>
      </c>
      <c r="N299" s="2" t="s">
        <v>982</v>
      </c>
      <c r="O299" s="28">
        <v>45551</v>
      </c>
      <c r="P299" s="2" t="s">
        <v>919</v>
      </c>
      <c r="Q299" s="2" t="s">
        <v>154</v>
      </c>
      <c r="R299" s="2" t="s">
        <v>981</v>
      </c>
      <c r="S299" s="2" t="s">
        <v>949</v>
      </c>
      <c r="T299" s="2" t="s">
        <v>521</v>
      </c>
      <c r="U299" s="2" t="s">
        <v>1345</v>
      </c>
      <c r="V299" s="2"/>
      <c r="W299" s="54">
        <f>K299*1.23</f>
        <v>57256.5</v>
      </c>
      <c r="X299" s="2" t="s">
        <v>528</v>
      </c>
      <c r="Y299" s="2" t="s">
        <v>943</v>
      </c>
      <c r="Z299" s="21" t="s">
        <v>626</v>
      </c>
      <c r="AA299" s="9"/>
      <c r="AB299"/>
      <c r="AC299"/>
      <c r="AD299"/>
      <c r="AE299"/>
      <c r="AF299"/>
      <c r="AG299"/>
      <c r="AH299"/>
      <c r="AI299"/>
      <c r="AJ299"/>
      <c r="AK299"/>
      <c r="AL299"/>
      <c r="AM299"/>
      <c r="AN299"/>
      <c r="AO299"/>
      <c r="AP299"/>
      <c r="AQ299"/>
      <c r="AR299"/>
      <c r="AS299"/>
      <c r="AT299"/>
      <c r="AU299"/>
      <c r="AV299"/>
      <c r="AW299"/>
      <c r="AX299"/>
      <c r="AY299"/>
      <c r="AZ299"/>
      <c r="BA299"/>
    </row>
    <row r="300" spans="1:53" s="18" customFormat="1" ht="43.2" x14ac:dyDescent="0.3">
      <c r="A300" s="2" t="s">
        <v>154</v>
      </c>
      <c r="B300" s="2" t="str">
        <f>INDEX('question générale'!$A$2:$B$116,MATCH(A300,'question générale'!$A$2:$A$116,0),2)</f>
        <v>A1309201</v>
      </c>
      <c r="C300" s="2" t="str">
        <f>INDEX('question générale'!$A$2:$C$116,MATCH(B300,'question générale'!$B$2:$B$116,0),3)</f>
        <v>Congrès Canalet</v>
      </c>
      <c r="D300" s="2"/>
      <c r="E300" s="52"/>
      <c r="F300" s="2" t="s">
        <v>518</v>
      </c>
      <c r="G300" s="53" t="s">
        <v>101</v>
      </c>
      <c r="H300" s="2" t="s">
        <v>89</v>
      </c>
      <c r="I300" s="2" t="s">
        <v>616</v>
      </c>
      <c r="J300" s="2" t="s">
        <v>987</v>
      </c>
      <c r="K300" s="54">
        <v>36940</v>
      </c>
      <c r="L300" s="48" t="s">
        <v>518</v>
      </c>
      <c r="M300" s="2" t="s">
        <v>536</v>
      </c>
      <c r="N300" s="2" t="s">
        <v>982</v>
      </c>
      <c r="O300" s="28">
        <v>45551</v>
      </c>
      <c r="P300" s="2" t="s">
        <v>919</v>
      </c>
      <c r="Q300" s="2" t="s">
        <v>154</v>
      </c>
      <c r="R300" s="2" t="s">
        <v>981</v>
      </c>
      <c r="S300" s="2" t="s">
        <v>949</v>
      </c>
      <c r="T300" s="2" t="s">
        <v>521</v>
      </c>
      <c r="U300" s="2" t="s">
        <v>1345</v>
      </c>
      <c r="V300" s="2"/>
      <c r="W300" s="54">
        <f>K300*1.1</f>
        <v>40634</v>
      </c>
      <c r="X300" s="2" t="s">
        <v>528</v>
      </c>
      <c r="Y300" s="2" t="s">
        <v>943</v>
      </c>
      <c r="Z300" s="21" t="s">
        <v>399</v>
      </c>
      <c r="AA300" s="9"/>
      <c r="AB300"/>
      <c r="AC300"/>
      <c r="AD300"/>
      <c r="AE300"/>
      <c r="AF300"/>
      <c r="AG300"/>
      <c r="AH300"/>
      <c r="AI300"/>
      <c r="AJ300"/>
      <c r="AK300"/>
      <c r="AL300"/>
      <c r="AM300"/>
      <c r="AN300"/>
      <c r="AO300"/>
      <c r="AP300"/>
      <c r="AQ300"/>
      <c r="AR300"/>
      <c r="AS300"/>
      <c r="AT300"/>
      <c r="AU300"/>
      <c r="AV300"/>
      <c r="AW300"/>
      <c r="AX300"/>
      <c r="AY300"/>
      <c r="AZ300"/>
      <c r="BA300"/>
    </row>
    <row r="301" spans="1:53" s="18" customFormat="1" ht="43.2" x14ac:dyDescent="0.3">
      <c r="A301" s="2" t="s">
        <v>154</v>
      </c>
      <c r="B301" s="2" t="str">
        <f>INDEX('question générale'!$A$2:$B$116,MATCH(A301,'question générale'!$A$2:$A$116,0),2)</f>
        <v>A1309201</v>
      </c>
      <c r="C301" s="2" t="str">
        <f>INDEX('question générale'!$A$2:$C$116,MATCH(B301,'question générale'!$B$2:$B$116,0),3)</f>
        <v>Congrès Canalet</v>
      </c>
      <c r="D301" s="2"/>
      <c r="E301" s="52"/>
      <c r="F301" s="2" t="s">
        <v>518</v>
      </c>
      <c r="G301" s="53" t="s">
        <v>101</v>
      </c>
      <c r="H301" s="2" t="s">
        <v>96</v>
      </c>
      <c r="I301" s="2" t="s">
        <v>616</v>
      </c>
      <c r="J301" s="2" t="s">
        <v>987</v>
      </c>
      <c r="K301" s="54">
        <v>34220</v>
      </c>
      <c r="L301" s="48" t="s">
        <v>518</v>
      </c>
      <c r="M301" s="2" t="s">
        <v>537</v>
      </c>
      <c r="N301" s="97" t="s">
        <v>982</v>
      </c>
      <c r="O301" s="28">
        <v>45551</v>
      </c>
      <c r="P301" s="2" t="s">
        <v>919</v>
      </c>
      <c r="Q301" s="2" t="s">
        <v>154</v>
      </c>
      <c r="R301" s="2" t="s">
        <v>981</v>
      </c>
      <c r="S301" s="2" t="s">
        <v>949</v>
      </c>
      <c r="T301" s="2" t="s">
        <v>521</v>
      </c>
      <c r="U301" s="2" t="s">
        <v>1345</v>
      </c>
      <c r="V301" s="2"/>
      <c r="W301" s="54">
        <f>K301*1.1</f>
        <v>37642</v>
      </c>
      <c r="X301" s="2" t="s">
        <v>554</v>
      </c>
      <c r="Y301" s="2" t="s">
        <v>943</v>
      </c>
      <c r="Z301" s="21" t="s">
        <v>399</v>
      </c>
      <c r="AA301" s="9"/>
      <c r="AB301"/>
      <c r="AC301"/>
      <c r="AD301"/>
      <c r="AE301"/>
      <c r="AF301"/>
      <c r="AG301"/>
      <c r="AH301"/>
      <c r="AI301"/>
      <c r="AJ301"/>
      <c r="AK301"/>
      <c r="AL301"/>
      <c r="AM301"/>
      <c r="AN301"/>
      <c r="AO301"/>
      <c r="AP301"/>
      <c r="AQ301"/>
      <c r="AR301"/>
      <c r="AS301"/>
      <c r="AT301"/>
      <c r="AU301"/>
      <c r="AV301"/>
      <c r="AW301"/>
      <c r="AX301"/>
      <c r="AY301"/>
      <c r="AZ301"/>
      <c r="BA301"/>
    </row>
    <row r="302" spans="1:53" s="18" customFormat="1" ht="43.2" x14ac:dyDescent="0.3">
      <c r="A302" s="2" t="s">
        <v>154</v>
      </c>
      <c r="B302" s="2" t="str">
        <f>INDEX('question générale'!$A$2:$B$116,MATCH(A302,'question générale'!$A$2:$A$116,0),2)</f>
        <v>A1309201</v>
      </c>
      <c r="C302" s="2" t="str">
        <f>INDEX('question générale'!$A$2:$C$116,MATCH(B302,'question générale'!$B$2:$B$116,0),3)</f>
        <v>Congrès Canalet</v>
      </c>
      <c r="D302" s="2"/>
      <c r="E302" s="52"/>
      <c r="F302" s="2" t="s">
        <v>518</v>
      </c>
      <c r="G302" s="53" t="s">
        <v>101</v>
      </c>
      <c r="H302" s="2" t="s">
        <v>98</v>
      </c>
      <c r="I302" s="2" t="s">
        <v>616</v>
      </c>
      <c r="J302" s="2" t="s">
        <v>987</v>
      </c>
      <c r="K302" s="54">
        <v>34220</v>
      </c>
      <c r="L302" s="48" t="s">
        <v>518</v>
      </c>
      <c r="M302" s="2" t="s">
        <v>536</v>
      </c>
      <c r="N302" s="2" t="s">
        <v>982</v>
      </c>
      <c r="O302" s="28">
        <v>45551</v>
      </c>
      <c r="P302" s="2" t="s">
        <v>919</v>
      </c>
      <c r="Q302" s="2" t="s">
        <v>154</v>
      </c>
      <c r="R302" s="2" t="s">
        <v>981</v>
      </c>
      <c r="S302" s="2" t="s">
        <v>949</v>
      </c>
      <c r="T302" s="2" t="s">
        <v>521</v>
      </c>
      <c r="U302" s="2" t="s">
        <v>1345</v>
      </c>
      <c r="V302" s="2"/>
      <c r="W302" s="54">
        <f>K302*1.1</f>
        <v>37642</v>
      </c>
      <c r="X302" s="2" t="s">
        <v>528</v>
      </c>
      <c r="Y302" s="2" t="s">
        <v>943</v>
      </c>
      <c r="Z302" s="21" t="s">
        <v>399</v>
      </c>
      <c r="AA302" s="9"/>
      <c r="AB302"/>
      <c r="AC302"/>
      <c r="AD302"/>
      <c r="AE302"/>
      <c r="AF302"/>
      <c r="AG302"/>
      <c r="AH302"/>
      <c r="AI302"/>
      <c r="AJ302"/>
      <c r="AK302"/>
      <c r="AL302"/>
      <c r="AM302"/>
      <c r="AN302"/>
      <c r="AO302"/>
      <c r="AP302"/>
      <c r="AQ302"/>
      <c r="AR302"/>
      <c r="AS302"/>
      <c r="AT302"/>
      <c r="AU302"/>
      <c r="AV302"/>
      <c r="AW302"/>
      <c r="AX302"/>
      <c r="AY302"/>
      <c r="AZ302"/>
      <c r="BA302"/>
    </row>
    <row r="303" spans="1:53" s="18" customFormat="1" ht="43.2" x14ac:dyDescent="0.3">
      <c r="A303" s="2" t="s">
        <v>154</v>
      </c>
      <c r="B303" s="2" t="str">
        <f>INDEX('question générale'!$A$2:$B$116,MATCH(A303,'question générale'!$A$2:$A$116,0),2)</f>
        <v>A1309201</v>
      </c>
      <c r="C303" s="2" t="str">
        <f>INDEX('question générale'!$A$2:$C$116,MATCH(B303,'question générale'!$B$2:$B$116,0),3)</f>
        <v>Congrès Canalet</v>
      </c>
      <c r="D303" s="2"/>
      <c r="E303" s="52"/>
      <c r="F303" s="2" t="s">
        <v>518</v>
      </c>
      <c r="G303" s="53" t="s">
        <v>101</v>
      </c>
      <c r="H303" s="2" t="s">
        <v>97</v>
      </c>
      <c r="I303" s="2" t="s">
        <v>616</v>
      </c>
      <c r="J303" s="2" t="s">
        <v>987</v>
      </c>
      <c r="K303" s="54">
        <v>31210</v>
      </c>
      <c r="L303" s="48" t="s">
        <v>518</v>
      </c>
      <c r="M303" s="2" t="s">
        <v>537</v>
      </c>
      <c r="N303" s="2" t="s">
        <v>982</v>
      </c>
      <c r="O303" s="28">
        <v>45551</v>
      </c>
      <c r="P303" s="2" t="s">
        <v>919</v>
      </c>
      <c r="Q303" s="2" t="s">
        <v>154</v>
      </c>
      <c r="R303" s="2" t="s">
        <v>981</v>
      </c>
      <c r="S303" s="2" t="s">
        <v>949</v>
      </c>
      <c r="T303" s="2" t="s">
        <v>521</v>
      </c>
      <c r="U303" s="2" t="s">
        <v>1345</v>
      </c>
      <c r="V303" s="2"/>
      <c r="W303" s="54">
        <f>K303*1.1</f>
        <v>34331</v>
      </c>
      <c r="X303" s="2" t="s">
        <v>554</v>
      </c>
      <c r="Y303" s="2" t="s">
        <v>943</v>
      </c>
      <c r="Z303" s="21" t="s">
        <v>399</v>
      </c>
      <c r="AA303" s="9"/>
      <c r="AB303"/>
      <c r="AC303"/>
      <c r="AD303"/>
      <c r="AE303"/>
      <c r="AF303"/>
      <c r="AG303"/>
      <c r="AH303"/>
      <c r="AI303"/>
      <c r="AJ303"/>
      <c r="AK303"/>
      <c r="AL303"/>
      <c r="AM303"/>
      <c r="AN303"/>
      <c r="AO303"/>
      <c r="AP303"/>
      <c r="AQ303"/>
      <c r="AR303"/>
      <c r="AS303"/>
      <c r="AT303"/>
      <c r="AU303"/>
      <c r="AV303"/>
      <c r="AW303"/>
      <c r="AX303"/>
      <c r="AY303"/>
      <c r="AZ303"/>
      <c r="BA303"/>
    </row>
    <row r="304" spans="1:53" s="18" customFormat="1" ht="43.2" x14ac:dyDescent="0.3">
      <c r="A304" s="2" t="s">
        <v>154</v>
      </c>
      <c r="B304" s="2" t="str">
        <f>INDEX('question générale'!$A$2:$B$116,MATCH(A304,'question générale'!$A$2:$A$116,0),2)</f>
        <v>A1309201</v>
      </c>
      <c r="C304" s="2" t="str">
        <f>INDEX('question générale'!$A$2:$C$116,MATCH(B304,'question générale'!$B$2:$B$116,0),3)</f>
        <v>Congrès Canalet</v>
      </c>
      <c r="D304" s="2"/>
      <c r="E304" s="52"/>
      <c r="F304" s="2" t="s">
        <v>518</v>
      </c>
      <c r="G304" s="53" t="s">
        <v>101</v>
      </c>
      <c r="H304" s="2" t="s">
        <v>99</v>
      </c>
      <c r="I304" s="2" t="s">
        <v>616</v>
      </c>
      <c r="J304" s="2" t="s">
        <v>987</v>
      </c>
      <c r="K304" s="54">
        <v>31210</v>
      </c>
      <c r="L304" s="48" t="s">
        <v>518</v>
      </c>
      <c r="M304" s="2" t="s">
        <v>536</v>
      </c>
      <c r="N304" s="2" t="s">
        <v>982</v>
      </c>
      <c r="O304" s="28">
        <v>45551</v>
      </c>
      <c r="P304" s="2" t="s">
        <v>919</v>
      </c>
      <c r="Q304" s="2" t="s">
        <v>154</v>
      </c>
      <c r="R304" s="2" t="s">
        <v>981</v>
      </c>
      <c r="S304" s="2" t="s">
        <v>949</v>
      </c>
      <c r="T304" s="2" t="s">
        <v>521</v>
      </c>
      <c r="U304" s="2" t="s">
        <v>1345</v>
      </c>
      <c r="V304" s="2"/>
      <c r="W304" s="54">
        <f>K304*1.1</f>
        <v>34331</v>
      </c>
      <c r="X304" s="2" t="s">
        <v>528</v>
      </c>
      <c r="Y304" s="2" t="s">
        <v>943</v>
      </c>
      <c r="Z304" s="21" t="s">
        <v>399</v>
      </c>
      <c r="AA304" s="9"/>
      <c r="AB304"/>
      <c r="AC304"/>
      <c r="AD304"/>
      <c r="AE304"/>
      <c r="AF304"/>
      <c r="AG304"/>
      <c r="AH304"/>
      <c r="AI304"/>
      <c r="AJ304"/>
      <c r="AK304"/>
      <c r="AL304"/>
      <c r="AM304"/>
    </row>
    <row r="305" spans="1:53" s="18" customFormat="1" ht="43.2" x14ac:dyDescent="0.3">
      <c r="A305" s="2" t="s">
        <v>154</v>
      </c>
      <c r="B305" s="2" t="str">
        <f>INDEX('question générale'!$A$2:$B$116,MATCH(A305,'question générale'!$A$2:$A$116,0),2)</f>
        <v>A1309201</v>
      </c>
      <c r="C305" s="2" t="str">
        <f>INDEX('question générale'!$A$2:$C$116,MATCH(B305,'question générale'!$B$2:$B$116,0),3)</f>
        <v>Congrès Canalet</v>
      </c>
      <c r="D305" s="2"/>
      <c r="E305" s="52"/>
      <c r="F305" s="2" t="s">
        <v>518</v>
      </c>
      <c r="G305" s="53" t="s">
        <v>101</v>
      </c>
      <c r="H305" s="2" t="s">
        <v>100</v>
      </c>
      <c r="I305" s="2" t="s">
        <v>616</v>
      </c>
      <c r="J305" s="2" t="s">
        <v>987</v>
      </c>
      <c r="K305" s="54">
        <v>29550</v>
      </c>
      <c r="L305" s="48" t="s">
        <v>518</v>
      </c>
      <c r="M305" s="2" t="s">
        <v>536</v>
      </c>
      <c r="N305" s="2" t="s">
        <v>982</v>
      </c>
      <c r="O305" s="28">
        <v>45551</v>
      </c>
      <c r="P305" s="2" t="s">
        <v>919</v>
      </c>
      <c r="Q305" s="2" t="s">
        <v>154</v>
      </c>
      <c r="R305" s="2" t="s">
        <v>981</v>
      </c>
      <c r="S305" s="2" t="s">
        <v>949</v>
      </c>
      <c r="T305" s="2" t="s">
        <v>521</v>
      </c>
      <c r="U305" s="2" t="s">
        <v>1345</v>
      </c>
      <c r="V305" s="2"/>
      <c r="W305" s="54">
        <f>K305*1.1</f>
        <v>32505.000000000004</v>
      </c>
      <c r="X305" s="2" t="s">
        <v>528</v>
      </c>
      <c r="Y305" s="2" t="s">
        <v>943</v>
      </c>
      <c r="Z305" s="21" t="s">
        <v>399</v>
      </c>
      <c r="AA305" s="9"/>
      <c r="AB305"/>
      <c r="AC305"/>
      <c r="AD305"/>
      <c r="AE305"/>
      <c r="AF305"/>
      <c r="AG305"/>
      <c r="AH305"/>
      <c r="AI305"/>
      <c r="AJ305"/>
      <c r="AK305"/>
      <c r="AL305"/>
      <c r="AM305"/>
    </row>
    <row r="306" spans="1:53" s="18" customFormat="1" ht="43.2" x14ac:dyDescent="0.3">
      <c r="A306" s="2" t="s">
        <v>154</v>
      </c>
      <c r="B306" s="2" t="str">
        <f>INDEX('question générale'!$A$2:$B$116,MATCH(A306,'question générale'!$A$2:$A$116,0),2)</f>
        <v>A1309201</v>
      </c>
      <c r="C306" s="2" t="str">
        <f>INDEX('question générale'!$A$2:$C$116,MATCH(B306,'question générale'!$B$2:$B$116,0),3)</f>
        <v>Congrès Canalet</v>
      </c>
      <c r="D306" s="2"/>
      <c r="E306" s="52"/>
      <c r="F306" s="2" t="s">
        <v>518</v>
      </c>
      <c r="G306" s="53" t="s">
        <v>101</v>
      </c>
      <c r="H306" s="2" t="s">
        <v>1715</v>
      </c>
      <c r="I306" s="2" t="s">
        <v>616</v>
      </c>
      <c r="J306" s="2" t="s">
        <v>987</v>
      </c>
      <c r="K306" s="54">
        <v>26700</v>
      </c>
      <c r="L306" s="48" t="s">
        <v>518</v>
      </c>
      <c r="M306" s="2" t="s">
        <v>537</v>
      </c>
      <c r="N306" s="2" t="s">
        <v>982</v>
      </c>
      <c r="O306" s="28">
        <v>45551</v>
      </c>
      <c r="P306" s="2" t="s">
        <v>919</v>
      </c>
      <c r="Q306" s="2" t="s">
        <v>154</v>
      </c>
      <c r="R306" s="2" t="s">
        <v>981</v>
      </c>
      <c r="S306" s="2" t="s">
        <v>949</v>
      </c>
      <c r="T306" s="2" t="s">
        <v>521</v>
      </c>
      <c r="U306" s="2" t="s">
        <v>1345</v>
      </c>
      <c r="V306" s="2"/>
      <c r="W306" s="54">
        <f>K306*1.1</f>
        <v>29370.000000000004</v>
      </c>
      <c r="X306" s="2" t="s">
        <v>554</v>
      </c>
      <c r="Y306" s="2" t="s">
        <v>943</v>
      </c>
      <c r="Z306" s="21" t="s">
        <v>399</v>
      </c>
      <c r="AA306" s="9"/>
      <c r="AB306"/>
      <c r="AC306"/>
      <c r="AD306"/>
      <c r="AE306"/>
      <c r="AF306"/>
      <c r="AG306"/>
      <c r="AH306"/>
      <c r="AI306"/>
      <c r="AJ306"/>
      <c r="AK306"/>
      <c r="AL306"/>
      <c r="AM306"/>
    </row>
    <row r="307" spans="1:53" s="18" customFormat="1" ht="60.75" hidden="1" customHeight="1" x14ac:dyDescent="0.3">
      <c r="A307" s="2" t="s">
        <v>154</v>
      </c>
      <c r="B307" s="2" t="str">
        <f>INDEX('question générale'!$A$2:$B$116,MATCH(A307,'question générale'!$A$2:$A$116,0),2)</f>
        <v>A1309201</v>
      </c>
      <c r="C307" s="2" t="str">
        <f>INDEX('question générale'!$A$2:$C$116,MATCH(B307,'question générale'!$B$2:$B$116,0),3)</f>
        <v>Congrès Canalet</v>
      </c>
      <c r="D307" s="2"/>
      <c r="E307" s="52"/>
      <c r="F307" s="2" t="s">
        <v>518</v>
      </c>
      <c r="G307" s="53" t="s">
        <v>101</v>
      </c>
      <c r="H307" s="2" t="s">
        <v>93</v>
      </c>
      <c r="I307" s="2" t="s">
        <v>616</v>
      </c>
      <c r="J307" s="2" t="s">
        <v>92</v>
      </c>
      <c r="K307" s="54">
        <v>35450</v>
      </c>
      <c r="L307" s="48" t="s">
        <v>518</v>
      </c>
      <c r="M307" s="2" t="s">
        <v>537</v>
      </c>
      <c r="N307" s="2" t="s">
        <v>985</v>
      </c>
      <c r="O307" s="28">
        <v>45551</v>
      </c>
      <c r="P307" s="2" t="s">
        <v>919</v>
      </c>
      <c r="Q307" s="2" t="s">
        <v>154</v>
      </c>
      <c r="R307" s="2" t="s">
        <v>981</v>
      </c>
      <c r="S307" s="2" t="s">
        <v>984</v>
      </c>
      <c r="T307" s="2" t="s">
        <v>520</v>
      </c>
      <c r="U307" s="2"/>
      <c r="V307" s="2" t="s">
        <v>983</v>
      </c>
      <c r="W307" s="54">
        <v>0</v>
      </c>
      <c r="X307" s="2"/>
      <c r="Y307" s="2"/>
      <c r="Z307" s="21" t="s">
        <v>626</v>
      </c>
      <c r="AA307" s="9"/>
      <c r="AB307"/>
      <c r="AC307"/>
      <c r="AD307"/>
      <c r="AE307"/>
      <c r="AF307"/>
      <c r="AG307"/>
      <c r="AH307"/>
      <c r="AI307"/>
      <c r="AJ307"/>
      <c r="AK307"/>
      <c r="AL307"/>
      <c r="AM307"/>
    </row>
    <row r="308" spans="1:53" s="18" customFormat="1" ht="43.2" x14ac:dyDescent="0.3">
      <c r="A308" s="11" t="s">
        <v>1716</v>
      </c>
      <c r="B308" s="2" t="str">
        <f>INDEX('question générale'!$A$2:$B$116,MATCH(A308,'question générale'!$A$2:$A$116,0),2)</f>
        <v>A1300437</v>
      </c>
      <c r="C308" s="2" t="str">
        <f>INDEX('question générale'!$A$2:$C$116,MATCH(B308,'question générale'!$B$2:$B$116,0),3)</f>
        <v>Assainissement Baux Arles Crau</v>
      </c>
      <c r="D308" s="2"/>
      <c r="E308" s="52"/>
      <c r="F308" s="2" t="s">
        <v>402</v>
      </c>
      <c r="G308" s="53" t="s">
        <v>523</v>
      </c>
      <c r="H308" s="2" t="s">
        <v>1145</v>
      </c>
      <c r="I308" s="2" t="s">
        <v>616</v>
      </c>
      <c r="J308" s="2" t="s">
        <v>1398</v>
      </c>
      <c r="K308" s="54"/>
      <c r="L308" s="48"/>
      <c r="M308" s="2" t="s">
        <v>537</v>
      </c>
      <c r="N308" s="2"/>
      <c r="O308" s="28">
        <v>45533</v>
      </c>
      <c r="P308" s="2" t="s">
        <v>419</v>
      </c>
      <c r="Q308" s="11" t="s">
        <v>1717</v>
      </c>
      <c r="R308" s="2" t="s">
        <v>403</v>
      </c>
      <c r="S308" s="2"/>
      <c r="T308" s="2" t="s">
        <v>521</v>
      </c>
      <c r="U308" s="2" t="s">
        <v>1146</v>
      </c>
      <c r="V308" s="2"/>
      <c r="W308" s="54" t="s">
        <v>1140</v>
      </c>
      <c r="X308" s="2" t="s">
        <v>554</v>
      </c>
      <c r="Y308" s="2"/>
      <c r="Z308" s="9" t="s">
        <v>626</v>
      </c>
      <c r="AA308" s="9"/>
      <c r="AB308"/>
      <c r="AC308"/>
      <c r="AD308"/>
      <c r="AE308"/>
      <c r="AF308"/>
      <c r="AG308"/>
      <c r="AH308"/>
      <c r="AI308"/>
      <c r="AJ308"/>
      <c r="AK308"/>
      <c r="AL308"/>
      <c r="AM308"/>
    </row>
    <row r="309" spans="1:53" s="18" customFormat="1" ht="43.2" x14ac:dyDescent="0.3">
      <c r="A309" s="11" t="s">
        <v>1716</v>
      </c>
      <c r="B309" s="2" t="str">
        <f>INDEX('question générale'!$A$2:$B$116,MATCH(A309,'question générale'!$A$2:$A$116,0),2)</f>
        <v>A1300437</v>
      </c>
      <c r="C309" s="2" t="str">
        <f>INDEX('question générale'!$A$2:$C$116,MATCH(B309,'question générale'!$B$2:$B$116,0),3)</f>
        <v>Assainissement Baux Arles Crau</v>
      </c>
      <c r="D309" s="2"/>
      <c r="E309" s="52"/>
      <c r="F309" s="2" t="s">
        <v>402</v>
      </c>
      <c r="G309" s="53" t="s">
        <v>523</v>
      </c>
      <c r="H309" s="2" t="s">
        <v>1399</v>
      </c>
      <c r="I309" s="2" t="s">
        <v>524</v>
      </c>
      <c r="J309" s="2" t="s">
        <v>404</v>
      </c>
      <c r="K309" s="54">
        <f>800*8*120</f>
        <v>768000</v>
      </c>
      <c r="L309" s="48" t="s">
        <v>35</v>
      </c>
      <c r="M309" s="2" t="s">
        <v>536</v>
      </c>
      <c r="N309" s="2"/>
      <c r="O309" s="28">
        <v>45533</v>
      </c>
      <c r="P309" s="2" t="s">
        <v>8</v>
      </c>
      <c r="Q309" s="11" t="s">
        <v>1717</v>
      </c>
      <c r="R309" s="2" t="s">
        <v>403</v>
      </c>
      <c r="S309" s="2"/>
      <c r="T309" s="2" t="s">
        <v>521</v>
      </c>
      <c r="U309" s="2" t="s">
        <v>1203</v>
      </c>
      <c r="V309" s="2"/>
      <c r="W309" s="54">
        <f>K309</f>
        <v>768000</v>
      </c>
      <c r="X309" s="2" t="s">
        <v>528</v>
      </c>
      <c r="Y309" s="2"/>
      <c r="Z309" s="9" t="s">
        <v>626</v>
      </c>
      <c r="AA309" s="9"/>
      <c r="AB309"/>
      <c r="AC309"/>
      <c r="AD309"/>
      <c r="AE309"/>
      <c r="AF309"/>
      <c r="AG309"/>
      <c r="AH309"/>
      <c r="AI309"/>
      <c r="AJ309"/>
      <c r="AK309"/>
      <c r="AL309"/>
      <c r="AM309"/>
    </row>
    <row r="310" spans="1:53" s="18" customFormat="1" ht="43.2" x14ac:dyDescent="0.3">
      <c r="A310" s="11" t="s">
        <v>1716</v>
      </c>
      <c r="B310" s="2" t="str">
        <f>INDEX('question générale'!$A$2:$B$116,MATCH(A310,'question générale'!$A$2:$A$116,0),2)</f>
        <v>A1300437</v>
      </c>
      <c r="C310" s="2" t="str">
        <f>INDEX('question générale'!$A$2:$C$116,MATCH(B310,'question générale'!$B$2:$B$116,0),3)</f>
        <v>Assainissement Baux Arles Crau</v>
      </c>
      <c r="D310" s="2"/>
      <c r="E310" s="52"/>
      <c r="F310" s="2" t="s">
        <v>402</v>
      </c>
      <c r="G310" s="53" t="s">
        <v>523</v>
      </c>
      <c r="H310" s="2" t="s">
        <v>1400</v>
      </c>
      <c r="I310" s="2" t="s">
        <v>525</v>
      </c>
      <c r="J310" s="2" t="s">
        <v>1416</v>
      </c>
      <c r="K310" s="75">
        <v>150000</v>
      </c>
      <c r="L310" s="48" t="s">
        <v>35</v>
      </c>
      <c r="M310" s="2" t="s">
        <v>536</v>
      </c>
      <c r="N310" s="2"/>
      <c r="O310" s="28">
        <v>45533</v>
      </c>
      <c r="P310" s="2" t="s">
        <v>8</v>
      </c>
      <c r="Q310" s="11" t="s">
        <v>1717</v>
      </c>
      <c r="R310" s="2" t="s">
        <v>403</v>
      </c>
      <c r="S310" s="2"/>
      <c r="T310" s="2" t="s">
        <v>521</v>
      </c>
      <c r="U310" s="2" t="s">
        <v>1144</v>
      </c>
      <c r="V310" s="2"/>
      <c r="W310" s="54">
        <v>150000</v>
      </c>
      <c r="X310" s="2" t="s">
        <v>528</v>
      </c>
      <c r="Y310" s="2"/>
      <c r="Z310" s="9" t="s">
        <v>626</v>
      </c>
      <c r="AA310" s="9"/>
      <c r="AB310"/>
      <c r="AC310"/>
      <c r="AD310"/>
      <c r="AE310"/>
      <c r="AF310"/>
      <c r="AG310"/>
      <c r="AH310"/>
      <c r="AI310"/>
      <c r="AJ310"/>
      <c r="AK310"/>
      <c r="AL310"/>
      <c r="AM310"/>
    </row>
    <row r="311" spans="1:53" s="18" customFormat="1" ht="57.6" x14ac:dyDescent="0.3">
      <c r="A311" s="11" t="s">
        <v>1716</v>
      </c>
      <c r="B311" s="2" t="str">
        <f>INDEX('question générale'!$A$2:$B$116,MATCH(A311,'question générale'!$A$2:$A$116,0),2)</f>
        <v>A1300437</v>
      </c>
      <c r="C311" s="2" t="str">
        <f>INDEX('question générale'!$A$2:$C$116,MATCH(B311,'question générale'!$B$2:$B$116,0),3)</f>
        <v>Assainissement Baux Arles Crau</v>
      </c>
      <c r="D311" s="2"/>
      <c r="E311" s="52"/>
      <c r="F311" s="2" t="s">
        <v>402</v>
      </c>
      <c r="G311" s="53" t="s">
        <v>523</v>
      </c>
      <c r="H311" s="41" t="s">
        <v>1718</v>
      </c>
      <c r="I311" s="2" t="s">
        <v>524</v>
      </c>
      <c r="J311" s="2" t="s">
        <v>405</v>
      </c>
      <c r="K311" s="54"/>
      <c r="L311" s="48" t="s">
        <v>35</v>
      </c>
      <c r="M311" s="2" t="s">
        <v>536</v>
      </c>
      <c r="N311" s="2"/>
      <c r="O311" s="28">
        <v>45533</v>
      </c>
      <c r="P311" s="2" t="s">
        <v>8</v>
      </c>
      <c r="Q311" s="11" t="s">
        <v>1717</v>
      </c>
      <c r="R311" s="2" t="s">
        <v>403</v>
      </c>
      <c r="S311" s="2"/>
      <c r="T311" s="2" t="s">
        <v>521</v>
      </c>
      <c r="U311" s="2" t="s">
        <v>1151</v>
      </c>
      <c r="V311" s="2"/>
      <c r="W311" s="54">
        <f>K311</f>
        <v>0</v>
      </c>
      <c r="X311" s="2" t="s">
        <v>528</v>
      </c>
      <c r="Y311" s="2"/>
      <c r="Z311" s="9" t="s">
        <v>626</v>
      </c>
      <c r="AA311" s="9"/>
      <c r="AB311"/>
      <c r="AC311"/>
      <c r="AD311"/>
      <c r="AE311"/>
      <c r="AF311"/>
      <c r="AG311"/>
      <c r="AH311"/>
      <c r="AI311"/>
      <c r="AJ311"/>
      <c r="AK311"/>
      <c r="AL311"/>
      <c r="AM311"/>
    </row>
    <row r="312" spans="1:53" s="18" customFormat="1" ht="43.2" x14ac:dyDescent="0.3">
      <c r="A312" s="11" t="s">
        <v>251</v>
      </c>
      <c r="B312" s="2" t="str">
        <f>INDEX('question générale'!$A$2:$B$116,MATCH(A312,'question générale'!$A$2:$A$116,0),2)</f>
        <v>A1300436</v>
      </c>
      <c r="C312" s="2" t="str">
        <f>INDEX('question générale'!$A$2:$C$116,MATCH(B312,'question générale'!$B$2:$B$116,0),3)</f>
        <v>Assainissement Baux Arles Crau</v>
      </c>
      <c r="D312" s="2"/>
      <c r="E312" s="52"/>
      <c r="F312" s="2" t="s">
        <v>402</v>
      </c>
      <c r="G312" s="53" t="s">
        <v>523</v>
      </c>
      <c r="H312" s="2" t="s">
        <v>454</v>
      </c>
      <c r="I312" s="2" t="s">
        <v>524</v>
      </c>
      <c r="J312" s="2" t="s">
        <v>455</v>
      </c>
      <c r="K312" s="71">
        <f>7000*0.3*4*120</f>
        <v>1008000</v>
      </c>
      <c r="L312" s="48" t="s">
        <v>35</v>
      </c>
      <c r="M312" s="2" t="s">
        <v>536</v>
      </c>
      <c r="N312" s="2"/>
      <c r="O312" s="28">
        <v>45548</v>
      </c>
      <c r="P312" s="2" t="s">
        <v>8</v>
      </c>
      <c r="Q312" s="11" t="s">
        <v>251</v>
      </c>
      <c r="R312" s="2" t="s">
        <v>451</v>
      </c>
      <c r="S312" s="2"/>
      <c r="T312" s="2" t="s">
        <v>521</v>
      </c>
      <c r="U312" s="2" t="s">
        <v>1191</v>
      </c>
      <c r="V312" s="2"/>
      <c r="W312" s="54">
        <f>K312</f>
        <v>1008000</v>
      </c>
      <c r="X312" s="2" t="s">
        <v>554</v>
      </c>
      <c r="Y312" s="2"/>
      <c r="Z312" s="9" t="s">
        <v>626</v>
      </c>
      <c r="AA312" s="9"/>
      <c r="AB312"/>
      <c r="AC312"/>
      <c r="AD312"/>
      <c r="AE312"/>
      <c r="AF312"/>
      <c r="AG312"/>
      <c r="AH312"/>
      <c r="AI312"/>
      <c r="AJ312"/>
      <c r="AK312"/>
      <c r="AL312"/>
      <c r="AM312"/>
    </row>
    <row r="313" spans="1:53" s="18" customFormat="1" ht="43.2" x14ac:dyDescent="0.3">
      <c r="A313" s="11" t="s">
        <v>251</v>
      </c>
      <c r="B313" s="2" t="str">
        <f>INDEX('question générale'!$A$2:$B$116,MATCH(A313,'question générale'!$A$2:$A$116,0),2)</f>
        <v>A1300436</v>
      </c>
      <c r="C313" s="2" t="str">
        <f>INDEX('question générale'!$A$2:$C$116,MATCH(B313,'question générale'!$B$2:$B$116,0),3)</f>
        <v>Assainissement Baux Arles Crau</v>
      </c>
      <c r="D313" s="2"/>
      <c r="E313" s="52"/>
      <c r="F313" s="2" t="s">
        <v>402</v>
      </c>
      <c r="G313" s="53" t="s">
        <v>523</v>
      </c>
      <c r="H313" s="2" t="s">
        <v>452</v>
      </c>
      <c r="I313" s="2" t="s">
        <v>524</v>
      </c>
      <c r="J313" s="2" t="s">
        <v>453</v>
      </c>
      <c r="K313" s="54">
        <v>800000</v>
      </c>
      <c r="L313" s="48" t="s">
        <v>402</v>
      </c>
      <c r="M313" s="2" t="s">
        <v>536</v>
      </c>
      <c r="N313" s="2"/>
      <c r="O313" s="28">
        <v>45548</v>
      </c>
      <c r="P313" s="2" t="s">
        <v>8</v>
      </c>
      <c r="Q313" s="11" t="s">
        <v>251</v>
      </c>
      <c r="R313" s="2" t="s">
        <v>451</v>
      </c>
      <c r="S313" s="2"/>
      <c r="T313" s="2" t="s">
        <v>521</v>
      </c>
      <c r="U313" s="2"/>
      <c r="V313" s="2"/>
      <c r="W313" s="54">
        <f>K313</f>
        <v>800000</v>
      </c>
      <c r="X313" s="2" t="s">
        <v>528</v>
      </c>
      <c r="Y313" s="2"/>
      <c r="Z313" s="9" t="s">
        <v>626</v>
      </c>
      <c r="AA313" s="9"/>
      <c r="AB313"/>
      <c r="AC313"/>
      <c r="AD313"/>
      <c r="AE313"/>
      <c r="AF313"/>
      <c r="AG313"/>
      <c r="AH313"/>
      <c r="AI313"/>
      <c r="AJ313"/>
      <c r="AK313"/>
      <c r="AL313"/>
      <c r="AM313"/>
      <c r="AN313"/>
      <c r="AO313"/>
      <c r="AP313"/>
      <c r="AQ313"/>
      <c r="AR313"/>
      <c r="AS313"/>
      <c r="AT313"/>
      <c r="AU313"/>
      <c r="AV313"/>
      <c r="AW313"/>
      <c r="AX313"/>
      <c r="AY313"/>
      <c r="AZ313"/>
      <c r="BA313"/>
    </row>
    <row r="314" spans="1:53" s="18" customFormat="1" ht="43.2" x14ac:dyDescent="0.3">
      <c r="A314" s="11" t="s">
        <v>251</v>
      </c>
      <c r="B314" s="2" t="str">
        <f>INDEX('question générale'!$A$2:$B$116,MATCH(A314,'question générale'!$A$2:$A$116,0),2)</f>
        <v>A1300436</v>
      </c>
      <c r="C314" s="2" t="str">
        <f>INDEX('question générale'!$A$2:$C$116,MATCH(B314,'question générale'!$B$2:$B$116,0),3)</f>
        <v>Assainissement Baux Arles Crau</v>
      </c>
      <c r="D314" s="2"/>
      <c r="E314" s="52"/>
      <c r="F314" s="2" t="s">
        <v>402</v>
      </c>
      <c r="G314" s="53" t="s">
        <v>523</v>
      </c>
      <c r="H314" s="2" t="s">
        <v>1719</v>
      </c>
      <c r="I314" s="2" t="s">
        <v>545</v>
      </c>
      <c r="J314" s="2" t="s">
        <v>450</v>
      </c>
      <c r="K314" s="71" t="s">
        <v>803</v>
      </c>
      <c r="L314" s="48" t="s">
        <v>35</v>
      </c>
      <c r="M314" s="2" t="s">
        <v>536</v>
      </c>
      <c r="N314" s="97"/>
      <c r="O314" s="28">
        <v>45548</v>
      </c>
      <c r="P314" s="2" t="s">
        <v>8</v>
      </c>
      <c r="Q314" s="11" t="s">
        <v>251</v>
      </c>
      <c r="R314" s="2" t="s">
        <v>451</v>
      </c>
      <c r="S314" s="2"/>
      <c r="T314" s="2" t="s">
        <v>521</v>
      </c>
      <c r="U314" s="2" t="s">
        <v>1138</v>
      </c>
      <c r="V314" s="2"/>
      <c r="W314" s="54">
        <v>50000</v>
      </c>
      <c r="X314" s="2" t="s">
        <v>528</v>
      </c>
      <c r="Y314" s="2"/>
      <c r="Z314" s="21" t="s">
        <v>626</v>
      </c>
      <c r="AA314" s="9"/>
      <c r="AB314"/>
      <c r="AC314"/>
      <c r="AD314"/>
      <c r="AE314"/>
      <c r="AF314"/>
      <c r="AG314"/>
      <c r="AH314"/>
      <c r="AI314"/>
      <c r="AJ314"/>
      <c r="AK314"/>
      <c r="AL314"/>
      <c r="AM314"/>
    </row>
    <row r="315" spans="1:53" s="18" customFormat="1" ht="28.8" x14ac:dyDescent="0.3">
      <c r="A315" s="10" t="s">
        <v>238</v>
      </c>
      <c r="B315" s="2" t="str">
        <f>INDEX('question générale'!$A$2:$B$116,MATCH(A315,'question générale'!$A$2:$A$116,0),2)</f>
        <v>A1300416</v>
      </c>
      <c r="C315" s="2" t="str">
        <f>INDEX('question générale'!$A$2:$C$116,MATCH(B315,'question générale'!$B$2:$B$116,0),3)</f>
        <v>Camargue</v>
      </c>
      <c r="D315" s="2"/>
      <c r="E315" s="52"/>
      <c r="F315" s="2" t="s">
        <v>402</v>
      </c>
      <c r="G315" s="53" t="s">
        <v>523</v>
      </c>
      <c r="H315" s="2" t="s">
        <v>1118</v>
      </c>
      <c r="I315" s="2" t="s">
        <v>524</v>
      </c>
      <c r="J315" s="2" t="s">
        <v>1720</v>
      </c>
      <c r="K315" s="54">
        <f>700*5*150</f>
        <v>525000</v>
      </c>
      <c r="L315" s="48" t="s">
        <v>35</v>
      </c>
      <c r="M315" s="2" t="s">
        <v>536</v>
      </c>
      <c r="N315" s="2"/>
      <c r="O315" s="28">
        <v>45533</v>
      </c>
      <c r="P315" s="2" t="s">
        <v>419</v>
      </c>
      <c r="Q315" s="10" t="s">
        <v>238</v>
      </c>
      <c r="R315" s="2" t="s">
        <v>406</v>
      </c>
      <c r="S315" s="2"/>
      <c r="T315" s="2" t="s">
        <v>521</v>
      </c>
      <c r="U315" s="2" t="s">
        <v>1185</v>
      </c>
      <c r="V315" s="2"/>
      <c r="W315" s="54">
        <f>K315</f>
        <v>525000</v>
      </c>
      <c r="X315" s="2" t="s">
        <v>528</v>
      </c>
      <c r="Y315" s="2"/>
      <c r="Z315" s="9" t="s">
        <v>626</v>
      </c>
      <c r="AA315" s="9"/>
      <c r="AB315"/>
      <c r="AC315"/>
      <c r="AD315"/>
      <c r="AE315"/>
      <c r="AF315"/>
      <c r="AG315"/>
      <c r="AH315"/>
      <c r="AI315"/>
      <c r="AJ315"/>
      <c r="AK315"/>
      <c r="AL315"/>
      <c r="AM315"/>
    </row>
    <row r="316" spans="1:53" s="18" customFormat="1" ht="43.2" x14ac:dyDescent="0.3">
      <c r="A316" s="10" t="s">
        <v>238</v>
      </c>
      <c r="B316" s="2" t="str">
        <f>INDEX('question générale'!$A$2:$B$116,MATCH(A316,'question générale'!$A$2:$A$116,0),2)</f>
        <v>A1300416</v>
      </c>
      <c r="C316" s="2" t="str">
        <f>INDEX('question générale'!$A$2:$C$116,MATCH(B316,'question générale'!$B$2:$B$116,0),3)</f>
        <v>Camargue</v>
      </c>
      <c r="D316" s="2"/>
      <c r="E316" s="52"/>
      <c r="F316" s="2" t="s">
        <v>402</v>
      </c>
      <c r="G316" s="53" t="s">
        <v>523</v>
      </c>
      <c r="H316" s="41" t="s">
        <v>1141</v>
      </c>
      <c r="I316" s="41" t="s">
        <v>616</v>
      </c>
      <c r="J316" s="2" t="s">
        <v>1721</v>
      </c>
      <c r="K316" s="54"/>
      <c r="L316" s="48" t="s">
        <v>35</v>
      </c>
      <c r="M316" s="2" t="s">
        <v>537</v>
      </c>
      <c r="N316" s="2"/>
      <c r="O316" s="28">
        <v>45533</v>
      </c>
      <c r="P316" s="2" t="s">
        <v>419</v>
      </c>
      <c r="Q316" s="10" t="s">
        <v>238</v>
      </c>
      <c r="R316" s="2" t="s">
        <v>406</v>
      </c>
      <c r="S316" s="2"/>
      <c r="T316" s="2" t="s">
        <v>521</v>
      </c>
      <c r="U316" s="2" t="s">
        <v>1722</v>
      </c>
      <c r="V316" s="2"/>
      <c r="W316" s="54">
        <v>200000</v>
      </c>
      <c r="X316" s="2" t="s">
        <v>554</v>
      </c>
      <c r="Y316" s="2"/>
      <c r="Z316" s="9" t="s">
        <v>399</v>
      </c>
      <c r="AA316" s="9"/>
      <c r="AB316"/>
      <c r="AC316"/>
      <c r="AD316"/>
      <c r="AE316"/>
      <c r="AF316"/>
      <c r="AG316"/>
      <c r="AH316"/>
      <c r="AI316"/>
      <c r="AJ316"/>
      <c r="AK316"/>
      <c r="AL316"/>
      <c r="AM316"/>
    </row>
    <row r="317" spans="1:53" s="18" customFormat="1" ht="43.2" x14ac:dyDescent="0.3">
      <c r="A317" s="10" t="s">
        <v>238</v>
      </c>
      <c r="B317" s="2" t="str">
        <f>INDEX('question générale'!$A$2:$B$116,MATCH(A317,'question générale'!$A$2:$A$116,0),2)</f>
        <v>A1300416</v>
      </c>
      <c r="C317" s="2" t="str">
        <f>INDEX('question générale'!$A$2:$C$116,MATCH(B317,'question générale'!$B$2:$B$116,0),3)</f>
        <v>Camargue</v>
      </c>
      <c r="D317" s="2"/>
      <c r="E317" s="52"/>
      <c r="F317" s="2" t="s">
        <v>402</v>
      </c>
      <c r="G317" s="53" t="s">
        <v>523</v>
      </c>
      <c r="H317" s="2" t="s">
        <v>1862</v>
      </c>
      <c r="I317" s="2" t="s">
        <v>524</v>
      </c>
      <c r="J317" s="2" t="s">
        <v>407</v>
      </c>
      <c r="K317" s="54">
        <f>100*1250</f>
        <v>125000</v>
      </c>
      <c r="L317" s="48" t="s">
        <v>35</v>
      </c>
      <c r="M317" s="2" t="s">
        <v>536</v>
      </c>
      <c r="N317" s="2"/>
      <c r="O317" s="28">
        <v>45533</v>
      </c>
      <c r="P317" s="2" t="s">
        <v>419</v>
      </c>
      <c r="Q317" s="10" t="s">
        <v>238</v>
      </c>
      <c r="R317" s="2" t="s">
        <v>406</v>
      </c>
      <c r="S317" s="2"/>
      <c r="T317" s="2" t="s">
        <v>521</v>
      </c>
      <c r="U317" s="2" t="s">
        <v>1186</v>
      </c>
      <c r="V317" s="2"/>
      <c r="W317" s="54">
        <f>K317</f>
        <v>125000</v>
      </c>
      <c r="X317" s="2" t="s">
        <v>528</v>
      </c>
      <c r="Y317" s="2"/>
      <c r="Z317" s="9" t="s">
        <v>399</v>
      </c>
      <c r="AA317" s="9"/>
      <c r="AB317"/>
      <c r="AC317"/>
      <c r="AD317"/>
      <c r="AE317"/>
      <c r="AF317"/>
      <c r="AG317"/>
      <c r="AH317"/>
      <c r="AI317"/>
      <c r="AJ317"/>
      <c r="AK317"/>
      <c r="AL317"/>
      <c r="AM317"/>
    </row>
    <row r="318" spans="1:53" s="18" customFormat="1" ht="28.8" x14ac:dyDescent="0.3">
      <c r="A318" s="10" t="s">
        <v>238</v>
      </c>
      <c r="B318" s="2" t="str">
        <f>INDEX('question générale'!$A$2:$B$116,MATCH(A318,'question générale'!$A$2:$A$116,0),2)</f>
        <v>A1300416</v>
      </c>
      <c r="C318" s="2" t="str">
        <f>INDEX('question générale'!$A$2:$C$116,MATCH(B318,'question générale'!$B$2:$B$116,0),3)</f>
        <v>Camargue</v>
      </c>
      <c r="D318" s="2"/>
      <c r="E318" s="52"/>
      <c r="F318" s="2" t="s">
        <v>402</v>
      </c>
      <c r="G318" s="53" t="s">
        <v>523</v>
      </c>
      <c r="H318" s="2" t="s">
        <v>804</v>
      </c>
      <c r="I318" s="2" t="s">
        <v>524</v>
      </c>
      <c r="J318" s="2" t="s">
        <v>1723</v>
      </c>
      <c r="K318" s="54">
        <f>1100*100</f>
        <v>110000</v>
      </c>
      <c r="L318" s="48" t="s">
        <v>35</v>
      </c>
      <c r="M318" s="2" t="s">
        <v>536</v>
      </c>
      <c r="N318" s="2"/>
      <c r="O318" s="28">
        <v>45533</v>
      </c>
      <c r="P318" s="2" t="s">
        <v>419</v>
      </c>
      <c r="Q318" s="10" t="s">
        <v>238</v>
      </c>
      <c r="R318" s="2" t="s">
        <v>406</v>
      </c>
      <c r="S318" s="2"/>
      <c r="T318" s="2" t="s">
        <v>521</v>
      </c>
      <c r="U318" s="2" t="s">
        <v>1265</v>
      </c>
      <c r="V318" s="2"/>
      <c r="W318" s="54">
        <f>K318</f>
        <v>110000</v>
      </c>
      <c r="X318" s="2" t="s">
        <v>528</v>
      </c>
      <c r="Y318" s="2"/>
      <c r="Z318" s="9" t="s">
        <v>626</v>
      </c>
      <c r="AA318" s="9"/>
      <c r="AB318"/>
      <c r="AC318"/>
      <c r="AD318"/>
      <c r="AE318"/>
      <c r="AF318"/>
      <c r="AG318"/>
      <c r="AH318"/>
      <c r="AI318"/>
      <c r="AJ318"/>
      <c r="AK318"/>
      <c r="AL318"/>
      <c r="AM318"/>
    </row>
    <row r="319" spans="1:53" s="16" customFormat="1" ht="43.2" x14ac:dyDescent="0.3">
      <c r="A319" s="10" t="s">
        <v>238</v>
      </c>
      <c r="B319" s="2" t="str">
        <f>INDEX('question générale'!$A$2:$B$116,MATCH(A319,'question générale'!$A$2:$A$116,0),2)</f>
        <v>A1300416</v>
      </c>
      <c r="C319" s="2" t="str">
        <f>INDEX('question générale'!$A$2:$C$116,MATCH(B319,'question générale'!$B$2:$B$116,0),3)</f>
        <v>Camargue</v>
      </c>
      <c r="D319" s="2"/>
      <c r="E319" s="52"/>
      <c r="F319" s="2" t="s">
        <v>402</v>
      </c>
      <c r="G319" s="53" t="s">
        <v>523</v>
      </c>
      <c r="H319" s="2" t="s">
        <v>410</v>
      </c>
      <c r="I319" s="2" t="s">
        <v>535</v>
      </c>
      <c r="J319" s="2" t="s">
        <v>1724</v>
      </c>
      <c r="K319" s="76">
        <v>50000</v>
      </c>
      <c r="L319" s="48" t="s">
        <v>35</v>
      </c>
      <c r="M319" s="2" t="s">
        <v>536</v>
      </c>
      <c r="N319" s="2"/>
      <c r="O319" s="28">
        <v>45533</v>
      </c>
      <c r="P319" s="2" t="s">
        <v>419</v>
      </c>
      <c r="Q319" s="10" t="s">
        <v>238</v>
      </c>
      <c r="R319" s="2" t="s">
        <v>406</v>
      </c>
      <c r="S319" s="2"/>
      <c r="T319" s="2" t="s">
        <v>521</v>
      </c>
      <c r="U319" s="2" t="s">
        <v>1142</v>
      </c>
      <c r="V319" s="2"/>
      <c r="W319" s="54">
        <v>50000</v>
      </c>
      <c r="X319" s="2" t="s">
        <v>528</v>
      </c>
      <c r="Y319" s="2"/>
      <c r="Z319" s="9" t="s">
        <v>626</v>
      </c>
      <c r="AA319" s="9"/>
      <c r="AB319"/>
      <c r="AC319"/>
      <c r="AD319"/>
      <c r="AE319"/>
      <c r="AF319"/>
      <c r="AG319"/>
      <c r="AH319"/>
      <c r="AI319"/>
      <c r="AJ319"/>
      <c r="AK319"/>
      <c r="AL319"/>
      <c r="AM319"/>
    </row>
    <row r="320" spans="1:53" s="18" customFormat="1" ht="43.2" x14ac:dyDescent="0.3">
      <c r="A320" s="10" t="s">
        <v>238</v>
      </c>
      <c r="B320" s="2" t="str">
        <f>INDEX('question générale'!$A$2:$B$116,MATCH(A320,'question générale'!$A$2:$A$116,0),2)</f>
        <v>A1300416</v>
      </c>
      <c r="C320" s="2" t="str">
        <f>INDEX('question générale'!$A$2:$C$116,MATCH(B320,'question générale'!$B$2:$B$116,0),3)</f>
        <v>Camargue</v>
      </c>
      <c r="D320" s="2"/>
      <c r="E320" s="52"/>
      <c r="F320" s="2" t="s">
        <v>402</v>
      </c>
      <c r="G320" s="53" t="s">
        <v>523</v>
      </c>
      <c r="H320" s="2" t="s">
        <v>1402</v>
      </c>
      <c r="I320" s="2" t="s">
        <v>524</v>
      </c>
      <c r="J320" s="2" t="s">
        <v>1266</v>
      </c>
      <c r="K320" s="54">
        <f>1000*10</f>
        <v>10000</v>
      </c>
      <c r="L320" s="48" t="s">
        <v>35</v>
      </c>
      <c r="M320" s="2" t="s">
        <v>536</v>
      </c>
      <c r="N320" s="2"/>
      <c r="O320" s="28">
        <v>45533</v>
      </c>
      <c r="P320" s="2" t="s">
        <v>419</v>
      </c>
      <c r="Q320" s="10" t="s">
        <v>238</v>
      </c>
      <c r="R320" s="2" t="s">
        <v>406</v>
      </c>
      <c r="S320" s="2"/>
      <c r="T320" s="2" t="s">
        <v>521</v>
      </c>
      <c r="U320" s="2"/>
      <c r="V320" s="2"/>
      <c r="W320" s="54">
        <f>K320</f>
        <v>10000</v>
      </c>
      <c r="X320" s="2" t="s">
        <v>528</v>
      </c>
      <c r="Y320" s="2"/>
      <c r="Z320" s="9" t="s">
        <v>626</v>
      </c>
      <c r="AA320" s="9"/>
      <c r="AB320"/>
      <c r="AC320"/>
      <c r="AD320"/>
      <c r="AE320"/>
      <c r="AF320"/>
      <c r="AG320"/>
      <c r="AH320"/>
      <c r="AI320"/>
      <c r="AJ320"/>
      <c r="AK320"/>
      <c r="AL320"/>
      <c r="AM320"/>
      <c r="AN320"/>
      <c r="AO320"/>
      <c r="AP320"/>
      <c r="AQ320"/>
      <c r="AR320"/>
      <c r="AS320"/>
      <c r="AT320"/>
      <c r="AU320"/>
      <c r="AV320"/>
      <c r="AW320"/>
      <c r="AX320"/>
      <c r="AY320"/>
      <c r="AZ320"/>
      <c r="BA320"/>
    </row>
    <row r="321" spans="1:53" s="16" customFormat="1" ht="28.8" hidden="1" x14ac:dyDescent="0.3">
      <c r="A321" s="10" t="s">
        <v>238</v>
      </c>
      <c r="B321" s="2" t="str">
        <f>INDEX('question générale'!$A$2:$B$116,MATCH(A321,'question générale'!$A$2:$A$116,0),2)</f>
        <v>A1300416</v>
      </c>
      <c r="C321" s="2" t="str">
        <f>INDEX('question générale'!$A$2:$C$116,MATCH(B321,'question générale'!$B$2:$B$116,0),3)</f>
        <v>Camargue</v>
      </c>
      <c r="D321" s="2"/>
      <c r="E321" s="52"/>
      <c r="F321" s="2" t="s">
        <v>402</v>
      </c>
      <c r="G321" s="53" t="s">
        <v>523</v>
      </c>
      <c r="H321" s="2" t="s">
        <v>408</v>
      </c>
      <c r="I321" s="2" t="s">
        <v>545</v>
      </c>
      <c r="J321" s="2" t="s">
        <v>409</v>
      </c>
      <c r="K321" s="54"/>
      <c r="L321" s="48"/>
      <c r="M321" s="2"/>
      <c r="N321" s="2"/>
      <c r="O321" s="28">
        <v>45533</v>
      </c>
      <c r="P321" s="2" t="s">
        <v>419</v>
      </c>
      <c r="Q321" s="10" t="s">
        <v>238</v>
      </c>
      <c r="R321" s="2" t="s">
        <v>406</v>
      </c>
      <c r="S321" s="2" t="s">
        <v>805</v>
      </c>
      <c r="T321" s="2" t="s">
        <v>522</v>
      </c>
      <c r="U321" s="2"/>
      <c r="V321" s="2"/>
      <c r="W321" s="54">
        <v>0</v>
      </c>
      <c r="X321" s="2"/>
      <c r="Y321" s="2"/>
      <c r="Z321" s="9" t="s">
        <v>626</v>
      </c>
      <c r="AA321" s="9"/>
      <c r="AB321"/>
      <c r="AC321"/>
      <c r="AD321"/>
      <c r="AE321"/>
      <c r="AF321"/>
      <c r="AG321"/>
      <c r="AH321"/>
      <c r="AI321"/>
      <c r="AJ321"/>
      <c r="AK321"/>
      <c r="AL321"/>
      <c r="AM321"/>
      <c r="AN321"/>
      <c r="AO321"/>
      <c r="AP321"/>
      <c r="AQ321"/>
      <c r="AR321"/>
      <c r="AS321"/>
      <c r="AT321"/>
      <c r="AU321"/>
      <c r="AV321"/>
      <c r="AW321"/>
      <c r="AX321"/>
      <c r="AY321"/>
      <c r="AZ321"/>
      <c r="BA321"/>
    </row>
    <row r="322" spans="1:53" s="18" customFormat="1" ht="43.2" x14ac:dyDescent="0.3">
      <c r="A322" s="2" t="s">
        <v>249</v>
      </c>
      <c r="B322" s="2" t="str">
        <f>INDEX('question générale'!$A$2:$B$116,MATCH(A322,'question générale'!$A$2:$A$116,0),2)</f>
        <v>A1304501</v>
      </c>
      <c r="C322" s="2" t="str">
        <f>INDEX('question générale'!$A$2:$C$116,MATCH(B322,'question générale'!$B$2:$B$116,0),3)</f>
        <v>Vigueirat</v>
      </c>
      <c r="D322" s="2"/>
      <c r="E322" s="52"/>
      <c r="F322" s="2" t="s">
        <v>402</v>
      </c>
      <c r="G322" s="53" t="s">
        <v>523</v>
      </c>
      <c r="H322" s="2" t="s">
        <v>604</v>
      </c>
      <c r="I322" s="2" t="s">
        <v>601</v>
      </c>
      <c r="J322" s="2" t="s">
        <v>602</v>
      </c>
      <c r="K322" s="54" t="s">
        <v>523</v>
      </c>
      <c r="L322" s="48"/>
      <c r="M322" s="2" t="s">
        <v>536</v>
      </c>
      <c r="N322" s="2"/>
      <c r="O322" s="28">
        <v>45565</v>
      </c>
      <c r="P322" s="2" t="s">
        <v>17</v>
      </c>
      <c r="Q322" s="2" t="s">
        <v>249</v>
      </c>
      <c r="R322" s="2" t="s">
        <v>603</v>
      </c>
      <c r="S322" s="2"/>
      <c r="T322" s="2" t="s">
        <v>521</v>
      </c>
      <c r="U322" s="2" t="s">
        <v>1182</v>
      </c>
      <c r="V322" s="2"/>
      <c r="W322" s="54" t="s">
        <v>821</v>
      </c>
      <c r="X322" s="2" t="s">
        <v>528</v>
      </c>
      <c r="Y322" s="2"/>
      <c r="Z322" s="9" t="s">
        <v>626</v>
      </c>
      <c r="AA322" s="9"/>
      <c r="AB322"/>
      <c r="AC322"/>
      <c r="AD322"/>
      <c r="AE322"/>
      <c r="AF322"/>
      <c r="AG322"/>
      <c r="AH322"/>
      <c r="AI322"/>
      <c r="AJ322"/>
      <c r="AK322"/>
      <c r="AL322"/>
      <c r="AM322"/>
      <c r="AN322"/>
      <c r="AO322"/>
      <c r="AP322"/>
      <c r="AQ322"/>
      <c r="AR322"/>
      <c r="AS322"/>
      <c r="AT322"/>
      <c r="AU322"/>
      <c r="AV322"/>
      <c r="AW322"/>
      <c r="AX322"/>
      <c r="AY322"/>
      <c r="AZ322"/>
      <c r="BA322"/>
    </row>
    <row r="323" spans="1:53" s="18" customFormat="1" ht="43.2" x14ac:dyDescent="0.3">
      <c r="A323" s="2" t="s">
        <v>249</v>
      </c>
      <c r="B323" s="2" t="str">
        <f>INDEX('question générale'!$A$2:$B$116,MATCH(A323,'question générale'!$A$2:$A$116,0),2)</f>
        <v>A1304501</v>
      </c>
      <c r="C323" s="2" t="str">
        <f>INDEX('question générale'!$A$2:$C$116,MATCH(B323,'question générale'!$B$2:$B$116,0),3)</f>
        <v>Vigueirat</v>
      </c>
      <c r="D323" s="2"/>
      <c r="E323" s="52"/>
      <c r="F323" s="2" t="s">
        <v>402</v>
      </c>
      <c r="G323" s="53" t="s">
        <v>523</v>
      </c>
      <c r="H323" s="2" t="s">
        <v>609</v>
      </c>
      <c r="I323" s="2" t="s">
        <v>524</v>
      </c>
      <c r="J323" s="2" t="s">
        <v>608</v>
      </c>
      <c r="K323" s="54">
        <f>W323</f>
        <v>960000</v>
      </c>
      <c r="L323" s="48" t="s">
        <v>402</v>
      </c>
      <c r="M323" s="2" t="s">
        <v>536</v>
      </c>
      <c r="N323" s="2"/>
      <c r="O323" s="28">
        <v>45565</v>
      </c>
      <c r="P323" s="2" t="s">
        <v>17</v>
      </c>
      <c r="Q323" s="2" t="s">
        <v>249</v>
      </c>
      <c r="R323" s="2" t="s">
        <v>603</v>
      </c>
      <c r="S323" s="2"/>
      <c r="T323" s="2" t="s">
        <v>521</v>
      </c>
      <c r="U323" s="2" t="s">
        <v>1183</v>
      </c>
      <c r="V323" s="2"/>
      <c r="W323" s="71">
        <f>2000*4*120</f>
        <v>960000</v>
      </c>
      <c r="X323" s="2" t="s">
        <v>528</v>
      </c>
      <c r="Y323" s="2"/>
      <c r="Z323" s="9" t="s">
        <v>626</v>
      </c>
      <c r="AA323" s="9"/>
      <c r="AB323"/>
      <c r="AC323"/>
      <c r="AD323"/>
      <c r="AE323"/>
      <c r="AF323"/>
      <c r="AG323"/>
      <c r="AH323"/>
      <c r="AI323"/>
      <c r="AJ323"/>
      <c r="AK323"/>
      <c r="AL323"/>
      <c r="AM323"/>
      <c r="AN323"/>
      <c r="AO323"/>
      <c r="AP323"/>
      <c r="AQ323"/>
      <c r="AR323"/>
      <c r="AS323"/>
      <c r="AT323"/>
      <c r="AU323"/>
      <c r="AV323"/>
      <c r="AW323"/>
      <c r="AX323"/>
      <c r="AY323"/>
      <c r="AZ323"/>
      <c r="BA323"/>
    </row>
    <row r="324" spans="1:53" s="18" customFormat="1" ht="43.2" x14ac:dyDescent="0.3">
      <c r="A324" s="2" t="s">
        <v>249</v>
      </c>
      <c r="B324" s="2" t="str">
        <f>INDEX('question générale'!$A$2:$B$116,MATCH(A324,'question générale'!$A$2:$A$116,0),2)</f>
        <v>A1304501</v>
      </c>
      <c r="C324" s="2" t="str">
        <f>INDEX('question générale'!$A$2:$C$116,MATCH(B324,'question générale'!$B$2:$B$116,0),3)</f>
        <v>Vigueirat</v>
      </c>
      <c r="D324" s="2"/>
      <c r="E324" s="52"/>
      <c r="F324" s="2" t="s">
        <v>402</v>
      </c>
      <c r="G324" s="53" t="s">
        <v>523</v>
      </c>
      <c r="H324" s="2" t="s">
        <v>610</v>
      </c>
      <c r="I324" s="2" t="s">
        <v>524</v>
      </c>
      <c r="J324" s="2" t="s">
        <v>611</v>
      </c>
      <c r="K324" s="54">
        <f>W324</f>
        <v>120000</v>
      </c>
      <c r="L324" s="48" t="s">
        <v>402</v>
      </c>
      <c r="M324" s="2" t="s">
        <v>536</v>
      </c>
      <c r="N324" s="2"/>
      <c r="O324" s="28">
        <v>45565</v>
      </c>
      <c r="P324" s="2" t="s">
        <v>17</v>
      </c>
      <c r="Q324" s="2" t="s">
        <v>249</v>
      </c>
      <c r="R324" s="2" t="s">
        <v>603</v>
      </c>
      <c r="S324" s="2"/>
      <c r="T324" s="2" t="s">
        <v>521</v>
      </c>
      <c r="U324" s="2" t="s">
        <v>1184</v>
      </c>
      <c r="V324" s="2"/>
      <c r="W324" s="54">
        <f>2*500*120</f>
        <v>120000</v>
      </c>
      <c r="X324" s="2" t="s">
        <v>528</v>
      </c>
      <c r="Y324" s="2"/>
      <c r="Z324" s="9" t="s">
        <v>626</v>
      </c>
      <c r="AA324" s="9"/>
      <c r="AB324"/>
      <c r="AC324"/>
      <c r="AD324"/>
      <c r="AE324"/>
      <c r="AF324"/>
      <c r="AG324"/>
      <c r="AH324"/>
      <c r="AI324"/>
      <c r="AJ324"/>
      <c r="AK324"/>
      <c r="AL324"/>
      <c r="AM324"/>
      <c r="AN324"/>
      <c r="AO324"/>
      <c r="AP324"/>
      <c r="AQ324"/>
      <c r="AR324"/>
      <c r="AS324"/>
      <c r="AT324"/>
      <c r="AU324"/>
      <c r="AV324"/>
      <c r="AW324"/>
      <c r="AX324"/>
      <c r="AY324"/>
      <c r="AZ324"/>
      <c r="BA324"/>
    </row>
    <row r="325" spans="1:53" s="18" customFormat="1" ht="43.2" x14ac:dyDescent="0.3">
      <c r="A325" s="2" t="s">
        <v>249</v>
      </c>
      <c r="B325" s="2" t="str">
        <f>INDEX('question générale'!$A$2:$B$116,MATCH(A325,'question générale'!$A$2:$A$116,0),2)</f>
        <v>A1304501</v>
      </c>
      <c r="C325" s="2" t="str">
        <f>INDEX('question générale'!$A$2:$C$116,MATCH(B325,'question générale'!$B$2:$B$116,0),3)</f>
        <v>Vigueirat</v>
      </c>
      <c r="D325" s="2"/>
      <c r="E325" s="52"/>
      <c r="F325" s="2" t="s">
        <v>402</v>
      </c>
      <c r="G325" s="53" t="s">
        <v>523</v>
      </c>
      <c r="H325" s="2" t="s">
        <v>607</v>
      </c>
      <c r="I325" s="2" t="s">
        <v>524</v>
      </c>
      <c r="J325" s="2" t="s">
        <v>605</v>
      </c>
      <c r="K325" s="54" t="s">
        <v>523</v>
      </c>
      <c r="L325" s="48"/>
      <c r="M325" s="2" t="s">
        <v>536</v>
      </c>
      <c r="N325" s="2"/>
      <c r="O325" s="28">
        <v>45565</v>
      </c>
      <c r="P325" s="2" t="s">
        <v>17</v>
      </c>
      <c r="Q325" s="2" t="s">
        <v>249</v>
      </c>
      <c r="R325" s="2" t="s">
        <v>603</v>
      </c>
      <c r="S325" s="2"/>
      <c r="T325" s="2" t="s">
        <v>521</v>
      </c>
      <c r="U325" s="2" t="s">
        <v>1143</v>
      </c>
      <c r="V325" s="2"/>
      <c r="W325" s="54">
        <v>40000</v>
      </c>
      <c r="X325" s="2" t="s">
        <v>528</v>
      </c>
      <c r="Y325" s="2"/>
      <c r="Z325" s="9" t="s">
        <v>626</v>
      </c>
      <c r="AA325" s="9"/>
      <c r="AB325"/>
      <c r="AC325"/>
      <c r="AD325"/>
      <c r="AE325"/>
      <c r="AF325"/>
      <c r="AG325"/>
      <c r="AH325"/>
      <c r="AI325"/>
      <c r="AJ325"/>
      <c r="AK325"/>
      <c r="AL325"/>
      <c r="AM325"/>
      <c r="AN325"/>
      <c r="AO325"/>
      <c r="AP325"/>
      <c r="AQ325"/>
      <c r="AR325"/>
      <c r="AS325"/>
      <c r="AT325"/>
      <c r="AU325"/>
      <c r="AV325"/>
      <c r="AW325"/>
      <c r="AX325"/>
      <c r="AY325"/>
      <c r="AZ325"/>
      <c r="BA325"/>
    </row>
    <row r="326" spans="1:53" s="18" customFormat="1" ht="43.2" x14ac:dyDescent="0.3">
      <c r="A326" s="2" t="s">
        <v>249</v>
      </c>
      <c r="B326" s="2" t="str">
        <f>INDEX('question générale'!$A$2:$B$116,MATCH(A326,'question générale'!$A$2:$A$116,0),2)</f>
        <v>A1304501</v>
      </c>
      <c r="C326" s="2" t="str">
        <f>INDEX('question générale'!$A$2:$C$116,MATCH(B326,'question générale'!$B$2:$B$116,0),3)</f>
        <v>Vigueirat</v>
      </c>
      <c r="D326" s="2"/>
      <c r="E326" s="52"/>
      <c r="F326" s="2" t="s">
        <v>402</v>
      </c>
      <c r="G326" s="53" t="s">
        <v>523</v>
      </c>
      <c r="H326" s="2" t="s">
        <v>606</v>
      </c>
      <c r="I326" s="2" t="s">
        <v>524</v>
      </c>
      <c r="J326" s="2" t="s">
        <v>605</v>
      </c>
      <c r="K326" s="54" t="s">
        <v>523</v>
      </c>
      <c r="L326" s="48"/>
      <c r="M326" s="2" t="s">
        <v>536</v>
      </c>
      <c r="N326" s="2"/>
      <c r="O326" s="28">
        <v>45565</v>
      </c>
      <c r="P326" s="2" t="s">
        <v>17</v>
      </c>
      <c r="Q326" s="2" t="s">
        <v>249</v>
      </c>
      <c r="R326" s="2" t="s">
        <v>603</v>
      </c>
      <c r="S326" s="2"/>
      <c r="T326" s="2" t="s">
        <v>521</v>
      </c>
      <c r="U326" s="2" t="s">
        <v>1143</v>
      </c>
      <c r="V326" s="2"/>
      <c r="W326" s="54">
        <v>40000</v>
      </c>
      <c r="X326" s="2" t="s">
        <v>528</v>
      </c>
      <c r="Y326" s="2"/>
      <c r="Z326" s="9" t="s">
        <v>626</v>
      </c>
      <c r="AA326" s="9"/>
      <c r="AB326"/>
      <c r="AC326"/>
      <c r="AD326"/>
      <c r="AE326"/>
      <c r="AF326"/>
      <c r="AG326"/>
      <c r="AH326"/>
      <c r="AI326"/>
      <c r="AJ326"/>
      <c r="AK326"/>
      <c r="AL326"/>
      <c r="AM326"/>
      <c r="AN326"/>
      <c r="AO326"/>
      <c r="AP326"/>
      <c r="AQ326"/>
      <c r="AR326"/>
      <c r="AS326"/>
      <c r="AT326"/>
      <c r="AU326"/>
      <c r="AV326"/>
      <c r="AW326"/>
      <c r="AX326"/>
      <c r="AY326"/>
      <c r="AZ326"/>
      <c r="BA326"/>
    </row>
    <row r="327" spans="1:53" s="16" customFormat="1" ht="28.8" x14ac:dyDescent="0.3">
      <c r="A327" s="2" t="s">
        <v>211</v>
      </c>
      <c r="B327" s="2" t="str">
        <f>INDEX('question générale'!$A$2:$B$116,MATCH(A327,'question générale'!$A$2:$A$116,0),2)</f>
        <v>A1300408</v>
      </c>
      <c r="C327" s="2" t="str">
        <f>INDEX('question générale'!$A$2:$C$116,MATCH(B327,'question générale'!$B$2:$B$116,0),3)</f>
        <v>Camargue</v>
      </c>
      <c r="D327" s="2"/>
      <c r="E327" s="52"/>
      <c r="F327" s="2" t="s">
        <v>402</v>
      </c>
      <c r="G327" s="53" t="s">
        <v>523</v>
      </c>
      <c r="H327" s="2" t="s">
        <v>565</v>
      </c>
      <c r="I327" s="2" t="s">
        <v>525</v>
      </c>
      <c r="J327" s="2" t="s">
        <v>566</v>
      </c>
      <c r="K327" s="54" t="s">
        <v>523</v>
      </c>
      <c r="L327" s="48" t="s">
        <v>402</v>
      </c>
      <c r="M327" s="2" t="s">
        <v>536</v>
      </c>
      <c r="N327" s="2"/>
      <c r="O327" s="28">
        <v>45533</v>
      </c>
      <c r="P327" s="2" t="s">
        <v>513</v>
      </c>
      <c r="Q327" s="2" t="s">
        <v>1744</v>
      </c>
      <c r="R327" s="2" t="s">
        <v>514</v>
      </c>
      <c r="S327" s="2"/>
      <c r="T327" s="2" t="s">
        <v>521</v>
      </c>
      <c r="U327" s="2" t="s">
        <v>1725</v>
      </c>
      <c r="V327" s="2" t="s">
        <v>566</v>
      </c>
      <c r="W327" s="54" t="s">
        <v>523</v>
      </c>
      <c r="X327" s="2" t="s">
        <v>528</v>
      </c>
      <c r="Y327" s="2"/>
      <c r="Z327" s="9" t="s">
        <v>626</v>
      </c>
      <c r="AA327" s="9"/>
      <c r="AB327"/>
      <c r="AC327"/>
      <c r="AD327"/>
      <c r="AE327"/>
      <c r="AF327"/>
      <c r="AG327"/>
      <c r="AH327"/>
      <c r="AI327"/>
      <c r="AJ327"/>
      <c r="AK327"/>
      <c r="AL327"/>
      <c r="AM327"/>
      <c r="AN327"/>
      <c r="AO327"/>
      <c r="AP327"/>
      <c r="AQ327"/>
      <c r="AR327"/>
      <c r="AS327"/>
      <c r="AT327"/>
      <c r="AU327"/>
      <c r="AV327"/>
      <c r="AW327"/>
      <c r="AX327"/>
      <c r="AY327"/>
      <c r="AZ327"/>
      <c r="BA327"/>
    </row>
    <row r="328" spans="1:53" s="18" customFormat="1" ht="86.4" x14ac:dyDescent="0.3">
      <c r="A328" s="2" t="s">
        <v>211</v>
      </c>
      <c r="B328" s="2" t="str">
        <f>INDEX('question générale'!$A$2:$B$116,MATCH(A328,'question générale'!$A$2:$A$116,0),2)</f>
        <v>A1300408</v>
      </c>
      <c r="C328" s="2" t="str">
        <f>INDEX('question générale'!$A$2:$C$116,MATCH(B328,'question générale'!$B$2:$B$116,0),3)</f>
        <v>Camargue</v>
      </c>
      <c r="D328" s="2"/>
      <c r="E328" s="52"/>
      <c r="F328" s="2" t="s">
        <v>402</v>
      </c>
      <c r="G328" s="53" t="s">
        <v>523</v>
      </c>
      <c r="H328" s="2" t="s">
        <v>560</v>
      </c>
      <c r="I328" s="2" t="s">
        <v>525</v>
      </c>
      <c r="J328" s="2" t="s">
        <v>1726</v>
      </c>
      <c r="K328" s="54" t="s">
        <v>523</v>
      </c>
      <c r="L328" s="48"/>
      <c r="M328" s="2" t="s">
        <v>536</v>
      </c>
      <c r="N328" s="2"/>
      <c r="O328" s="28">
        <v>45533</v>
      </c>
      <c r="P328" s="2" t="s">
        <v>513</v>
      </c>
      <c r="Q328" s="2" t="s">
        <v>1744</v>
      </c>
      <c r="R328" s="2" t="s">
        <v>514</v>
      </c>
      <c r="S328" s="2"/>
      <c r="T328" s="2" t="s">
        <v>521</v>
      </c>
      <c r="U328" s="2" t="s">
        <v>1181</v>
      </c>
      <c r="V328" s="2" t="s">
        <v>561</v>
      </c>
      <c r="W328" s="54" t="s">
        <v>523</v>
      </c>
      <c r="X328" s="2" t="s">
        <v>528</v>
      </c>
      <c r="Y328" s="2" t="s">
        <v>1180</v>
      </c>
      <c r="Z328" s="9" t="s">
        <v>626</v>
      </c>
      <c r="AA328" s="9"/>
      <c r="AB328"/>
      <c r="AC328"/>
      <c r="AD328"/>
      <c r="AE328"/>
      <c r="AF328"/>
      <c r="AG328"/>
      <c r="AH328"/>
      <c r="AI328"/>
      <c r="AJ328"/>
      <c r="AK328"/>
      <c r="AL328"/>
      <c r="AM328"/>
      <c r="AN328"/>
      <c r="AO328"/>
      <c r="AP328"/>
      <c r="AQ328"/>
      <c r="AR328"/>
      <c r="AS328"/>
      <c r="AT328"/>
      <c r="AU328"/>
      <c r="AV328"/>
      <c r="AW328"/>
      <c r="AX328"/>
      <c r="AY328"/>
      <c r="AZ328"/>
      <c r="BA328"/>
    </row>
    <row r="329" spans="1:53" s="16" customFormat="1" ht="72" hidden="1" x14ac:dyDescent="0.3">
      <c r="A329" s="2" t="s">
        <v>211</v>
      </c>
      <c r="B329" s="2" t="str">
        <f>INDEX('question générale'!$A$2:$B$116,MATCH(A329,'question générale'!$A$2:$A$116,0),2)</f>
        <v>A1300408</v>
      </c>
      <c r="C329" s="2" t="str">
        <f>INDEX('question générale'!$A$2:$C$116,MATCH(B329,'question générale'!$B$2:$B$116,0),3)</f>
        <v>Camargue</v>
      </c>
      <c r="D329" s="2" t="s">
        <v>1863</v>
      </c>
      <c r="E329" s="52"/>
      <c r="F329" s="2" t="s">
        <v>518</v>
      </c>
      <c r="G329" s="53" t="s">
        <v>21</v>
      </c>
      <c r="H329" s="2" t="s">
        <v>1727</v>
      </c>
      <c r="I329" s="2" t="s">
        <v>524</v>
      </c>
      <c r="J329" s="2" t="s">
        <v>1728</v>
      </c>
      <c r="K329" s="54">
        <v>10000</v>
      </c>
      <c r="L329" s="2" t="s">
        <v>518</v>
      </c>
      <c r="M329" s="2"/>
      <c r="N329" s="2"/>
      <c r="O329" s="2">
        <v>45533</v>
      </c>
      <c r="P329" s="2" t="s">
        <v>513</v>
      </c>
      <c r="Q329" s="2" t="s">
        <v>1744</v>
      </c>
      <c r="R329" s="2" t="s">
        <v>514</v>
      </c>
      <c r="S329" s="2" t="s">
        <v>515</v>
      </c>
      <c r="T329" s="2" t="s">
        <v>520</v>
      </c>
      <c r="U329" s="2"/>
      <c r="V329" s="2" t="s">
        <v>1168</v>
      </c>
      <c r="W329" s="70" t="s">
        <v>821</v>
      </c>
      <c r="X329" s="2"/>
      <c r="Y329" s="2"/>
      <c r="Z329" s="9" t="s">
        <v>626</v>
      </c>
      <c r="AA329" s="2"/>
      <c r="AB329"/>
      <c r="AC329"/>
      <c r="AD329"/>
      <c r="AE329"/>
      <c r="AF329"/>
      <c r="AG329"/>
      <c r="AH329"/>
      <c r="AI329"/>
      <c r="AJ329"/>
      <c r="AK329"/>
      <c r="AL329"/>
      <c r="AM329"/>
      <c r="AN329"/>
      <c r="AO329"/>
      <c r="AP329"/>
      <c r="AQ329"/>
      <c r="AR329"/>
      <c r="AS329"/>
      <c r="AT329"/>
      <c r="AU329"/>
      <c r="AV329"/>
      <c r="AW329"/>
      <c r="AX329"/>
      <c r="AY329"/>
      <c r="AZ329"/>
      <c r="BA329"/>
    </row>
    <row r="330" spans="1:53" s="16" customFormat="1" ht="73.5" customHeight="1" x14ac:dyDescent="0.3">
      <c r="A330" s="2" t="s">
        <v>211</v>
      </c>
      <c r="B330" s="2" t="str">
        <f>INDEX('question générale'!$A$2:$B$116,MATCH(A330,'question générale'!$A$2:$A$116,0),2)</f>
        <v>A1300408</v>
      </c>
      <c r="C330" s="2" t="str">
        <f>INDEX('question générale'!$A$2:$C$116,MATCH(B330,'question générale'!$B$2:$B$116,0),3)</f>
        <v>Camargue</v>
      </c>
      <c r="D330" s="2"/>
      <c r="E330" s="52"/>
      <c r="F330" s="2" t="s">
        <v>518</v>
      </c>
      <c r="G330" s="53" t="s">
        <v>106</v>
      </c>
      <c r="H330" s="2" t="s">
        <v>1729</v>
      </c>
      <c r="I330" s="2" t="s">
        <v>525</v>
      </c>
      <c r="J330" s="2" t="s">
        <v>1730</v>
      </c>
      <c r="K330" s="54">
        <v>2500000</v>
      </c>
      <c r="L330" s="48" t="s">
        <v>518</v>
      </c>
      <c r="M330" s="2" t="s">
        <v>536</v>
      </c>
      <c r="N330" s="2"/>
      <c r="O330" s="28">
        <v>45533</v>
      </c>
      <c r="P330" s="2" t="s">
        <v>513</v>
      </c>
      <c r="Q330" s="2" t="s">
        <v>1744</v>
      </c>
      <c r="R330" s="2" t="s">
        <v>514</v>
      </c>
      <c r="S330" s="2" t="s">
        <v>515</v>
      </c>
      <c r="T330" s="2" t="s">
        <v>521</v>
      </c>
      <c r="U330" s="2" t="s">
        <v>1731</v>
      </c>
      <c r="V330" s="2" t="s">
        <v>546</v>
      </c>
      <c r="W330" s="54">
        <v>1000000</v>
      </c>
      <c r="X330" s="2" t="s">
        <v>528</v>
      </c>
      <c r="Y330" s="2" t="s">
        <v>1732</v>
      </c>
      <c r="Z330" s="9" t="s">
        <v>626</v>
      </c>
      <c r="AA330" s="9" t="s">
        <v>523</v>
      </c>
      <c r="AB330"/>
      <c r="AC330"/>
      <c r="AD330"/>
      <c r="AE330"/>
      <c r="AF330"/>
      <c r="AG330"/>
      <c r="AH330"/>
      <c r="AI330"/>
      <c r="AJ330"/>
      <c r="AK330"/>
      <c r="AL330"/>
      <c r="AM330"/>
      <c r="AN330"/>
      <c r="AO330"/>
      <c r="AP330"/>
      <c r="AQ330"/>
      <c r="AR330"/>
      <c r="AS330"/>
      <c r="AT330"/>
      <c r="AU330"/>
      <c r="AV330"/>
      <c r="AW330"/>
      <c r="AX330"/>
      <c r="AY330"/>
      <c r="AZ330"/>
      <c r="BA330"/>
    </row>
    <row r="331" spans="1:53" s="18" customFormat="1" ht="57.6" x14ac:dyDescent="0.3">
      <c r="A331" s="2" t="s">
        <v>211</v>
      </c>
      <c r="B331" s="2" t="str">
        <f>INDEX('question générale'!$A$2:$B$116,MATCH(A331,'question générale'!$A$2:$A$116,0),2)</f>
        <v>A1300408</v>
      </c>
      <c r="C331" s="2" t="str">
        <f>INDEX('question générale'!$A$2:$C$116,MATCH(B331,'question générale'!$B$2:$B$116,0),3)</f>
        <v>Camargue</v>
      </c>
      <c r="D331" s="2"/>
      <c r="E331" s="52"/>
      <c r="F331" s="2" t="s">
        <v>402</v>
      </c>
      <c r="G331" s="53" t="s">
        <v>523</v>
      </c>
      <c r="H331" s="2" t="s">
        <v>568</v>
      </c>
      <c r="I331" s="2" t="s">
        <v>205</v>
      </c>
      <c r="J331" s="2" t="s">
        <v>1733</v>
      </c>
      <c r="K331" s="54">
        <v>400000</v>
      </c>
      <c r="L331" s="48" t="s">
        <v>402</v>
      </c>
      <c r="M331" s="2" t="s">
        <v>536</v>
      </c>
      <c r="N331" s="2"/>
      <c r="O331" s="28">
        <v>45533</v>
      </c>
      <c r="P331" s="2" t="s">
        <v>513</v>
      </c>
      <c r="Q331" s="2" t="s">
        <v>1744</v>
      </c>
      <c r="R331" s="2" t="s">
        <v>514</v>
      </c>
      <c r="S331" s="2"/>
      <c r="T331" s="2" t="s">
        <v>521</v>
      </c>
      <c r="U331" s="2" t="s">
        <v>1268</v>
      </c>
      <c r="V331" s="2" t="s">
        <v>1734</v>
      </c>
      <c r="W331" s="54">
        <v>400000</v>
      </c>
      <c r="X331" s="2" t="s">
        <v>528</v>
      </c>
      <c r="Y331" s="2"/>
      <c r="Z331" s="9" t="s">
        <v>626</v>
      </c>
      <c r="AA331" s="9"/>
      <c r="AB331"/>
      <c r="AC331"/>
      <c r="AD331"/>
      <c r="AE331"/>
      <c r="AF331"/>
      <c r="AG331"/>
      <c r="AH331"/>
      <c r="AI331"/>
      <c r="AJ331"/>
      <c r="AK331"/>
      <c r="AL331"/>
      <c r="AM331"/>
      <c r="AN331"/>
      <c r="AO331"/>
      <c r="AP331"/>
      <c r="AQ331"/>
      <c r="AR331"/>
      <c r="AS331"/>
      <c r="AT331"/>
      <c r="AU331"/>
      <c r="AV331"/>
      <c r="AW331"/>
      <c r="AX331"/>
      <c r="AY331"/>
      <c r="AZ331"/>
      <c r="BA331"/>
    </row>
    <row r="332" spans="1:53" s="18" customFormat="1" ht="86.4" x14ac:dyDescent="0.3">
      <c r="A332" s="2" t="s">
        <v>211</v>
      </c>
      <c r="B332" s="2" t="str">
        <f>INDEX('question générale'!$A$2:$B$116,MATCH(A332,'question générale'!$A$2:$A$116,0),2)</f>
        <v>A1300408</v>
      </c>
      <c r="C332" s="2" t="str">
        <f>INDEX('question générale'!$A$2:$C$116,MATCH(B332,'question générale'!$B$2:$B$116,0),3)</f>
        <v>Camargue</v>
      </c>
      <c r="D332" s="2"/>
      <c r="E332" s="52"/>
      <c r="F332" s="2" t="s">
        <v>518</v>
      </c>
      <c r="G332" s="53" t="s">
        <v>106</v>
      </c>
      <c r="H332" s="2" t="s">
        <v>1735</v>
      </c>
      <c r="I332" s="2" t="s">
        <v>524</v>
      </c>
      <c r="J332" s="2" t="s">
        <v>1736</v>
      </c>
      <c r="K332" s="54">
        <v>175044</v>
      </c>
      <c r="L332" s="48" t="s">
        <v>518</v>
      </c>
      <c r="M332" s="2" t="s">
        <v>536</v>
      </c>
      <c r="N332" s="2"/>
      <c r="O332" s="28">
        <v>45533</v>
      </c>
      <c r="P332" s="2" t="s">
        <v>513</v>
      </c>
      <c r="Q332" s="2" t="s">
        <v>1744</v>
      </c>
      <c r="R332" s="2" t="s">
        <v>514</v>
      </c>
      <c r="S332" s="2" t="s">
        <v>515</v>
      </c>
      <c r="T332" s="2" t="s">
        <v>521</v>
      </c>
      <c r="U332" s="2" t="s">
        <v>550</v>
      </c>
      <c r="V332" s="2" t="s">
        <v>551</v>
      </c>
      <c r="W332" s="54">
        <v>300000</v>
      </c>
      <c r="X332" s="2" t="s">
        <v>528</v>
      </c>
      <c r="Y332" s="2"/>
      <c r="Z332" s="9" t="s">
        <v>626</v>
      </c>
      <c r="AA332" s="9"/>
      <c r="AB332"/>
      <c r="AC332"/>
      <c r="AD332"/>
      <c r="AE332"/>
      <c r="AF332"/>
      <c r="AG332"/>
      <c r="AH332"/>
      <c r="AI332"/>
      <c r="AJ332"/>
      <c r="AK332"/>
      <c r="AL332"/>
      <c r="AM332"/>
      <c r="AN332"/>
      <c r="AO332"/>
      <c r="AP332"/>
      <c r="AQ332"/>
      <c r="AR332"/>
      <c r="AS332"/>
      <c r="AT332"/>
      <c r="AU332"/>
      <c r="AV332"/>
      <c r="AW332"/>
      <c r="AX332"/>
      <c r="AY332"/>
      <c r="AZ332"/>
      <c r="BA332"/>
    </row>
    <row r="333" spans="1:53" s="18" customFormat="1" ht="28.8" x14ac:dyDescent="0.3">
      <c r="A333" s="2" t="s">
        <v>211</v>
      </c>
      <c r="B333" s="2" t="str">
        <f>INDEX('question générale'!$A$2:$B$116,MATCH(A333,'question générale'!$A$2:$A$116,0),2)</f>
        <v>A1300408</v>
      </c>
      <c r="C333" s="2" t="str">
        <f>INDEX('question générale'!$A$2:$C$116,MATCH(B333,'question générale'!$B$2:$B$116,0),3)</f>
        <v>Camargue</v>
      </c>
      <c r="D333" s="2"/>
      <c r="E333" s="52"/>
      <c r="F333" s="2" t="s">
        <v>402</v>
      </c>
      <c r="G333" s="53" t="s">
        <v>523</v>
      </c>
      <c r="H333" s="2" t="s">
        <v>564</v>
      </c>
      <c r="I333" s="2" t="s">
        <v>525</v>
      </c>
      <c r="J333" s="2" t="s">
        <v>566</v>
      </c>
      <c r="K333" s="54">
        <v>200000</v>
      </c>
      <c r="L333" s="48" t="s">
        <v>402</v>
      </c>
      <c r="M333" s="2" t="s">
        <v>536</v>
      </c>
      <c r="N333" s="2"/>
      <c r="O333" s="28">
        <v>45533</v>
      </c>
      <c r="P333" s="2" t="s">
        <v>513</v>
      </c>
      <c r="Q333" s="2" t="s">
        <v>1744</v>
      </c>
      <c r="R333" s="2" t="s">
        <v>514</v>
      </c>
      <c r="S333" s="2"/>
      <c r="T333" s="2" t="s">
        <v>521</v>
      </c>
      <c r="U333" s="2"/>
      <c r="V333" s="2" t="s">
        <v>566</v>
      </c>
      <c r="W333" s="54">
        <v>200000</v>
      </c>
      <c r="X333" s="2" t="s">
        <v>528</v>
      </c>
      <c r="Y333" s="2"/>
      <c r="Z333" s="9" t="s">
        <v>626</v>
      </c>
      <c r="AA333" s="9"/>
      <c r="AB333"/>
      <c r="AC333"/>
      <c r="AD333"/>
      <c r="AE333"/>
      <c r="AF333"/>
      <c r="AG333"/>
      <c r="AH333"/>
      <c r="AI333"/>
      <c r="AJ333"/>
      <c r="AK333"/>
      <c r="AL333"/>
      <c r="AM333"/>
      <c r="AN333"/>
      <c r="AO333"/>
      <c r="AP333"/>
      <c r="AQ333"/>
      <c r="AR333"/>
      <c r="AS333"/>
      <c r="AT333"/>
      <c r="AU333"/>
      <c r="AV333"/>
      <c r="AW333"/>
      <c r="AX333"/>
      <c r="AY333"/>
      <c r="AZ333"/>
      <c r="BA333"/>
    </row>
    <row r="334" spans="1:53" s="18" customFormat="1" ht="43.2" x14ac:dyDescent="0.3">
      <c r="A334" s="2" t="s">
        <v>211</v>
      </c>
      <c r="B334" s="2" t="str">
        <f>INDEX('question générale'!$A$2:$B$116,MATCH(A334,'question générale'!$A$2:$A$116,0),2)</f>
        <v>A1300408</v>
      </c>
      <c r="C334" s="2" t="str">
        <f>INDEX('question générale'!$A$2:$C$116,MATCH(B334,'question générale'!$B$2:$B$116,0),3)</f>
        <v>Camargue</v>
      </c>
      <c r="D334" s="2" t="s">
        <v>1863</v>
      </c>
      <c r="E334" s="52"/>
      <c r="F334" s="2" t="s">
        <v>518</v>
      </c>
      <c r="G334" s="53" t="s">
        <v>22</v>
      </c>
      <c r="H334" s="2" t="s">
        <v>1737</v>
      </c>
      <c r="I334" s="2" t="s">
        <v>525</v>
      </c>
      <c r="J334" s="2" t="s">
        <v>1738</v>
      </c>
      <c r="K334" s="54">
        <v>88200</v>
      </c>
      <c r="L334" s="48" t="s">
        <v>518</v>
      </c>
      <c r="M334" s="2" t="s">
        <v>538</v>
      </c>
      <c r="N334" s="2"/>
      <c r="O334" s="28">
        <v>45533</v>
      </c>
      <c r="P334" s="2" t="s">
        <v>513</v>
      </c>
      <c r="Q334" s="2" t="s">
        <v>1744</v>
      </c>
      <c r="R334" s="2" t="s">
        <v>514</v>
      </c>
      <c r="S334" s="2" t="s">
        <v>515</v>
      </c>
      <c r="T334" s="2" t="s">
        <v>521</v>
      </c>
      <c r="U334" s="2" t="s">
        <v>1345</v>
      </c>
      <c r="V334" s="2"/>
      <c r="W334" s="54">
        <f>K334*1.25</f>
        <v>110250</v>
      </c>
      <c r="X334" s="2" t="s">
        <v>548</v>
      </c>
      <c r="Y334" s="2"/>
      <c r="Z334" s="9" t="s">
        <v>626</v>
      </c>
      <c r="AA334" s="9"/>
      <c r="AB334"/>
      <c r="AC334"/>
      <c r="AD334"/>
      <c r="AE334"/>
      <c r="AF334"/>
      <c r="AG334"/>
      <c r="AH334"/>
      <c r="AI334"/>
      <c r="AJ334"/>
      <c r="AK334"/>
      <c r="AL334"/>
      <c r="AM334"/>
      <c r="AN334"/>
      <c r="AO334"/>
      <c r="AP334"/>
      <c r="AQ334"/>
      <c r="AR334"/>
      <c r="AS334"/>
      <c r="AT334"/>
      <c r="AU334"/>
      <c r="AV334"/>
      <c r="AW334"/>
      <c r="AX334"/>
      <c r="AY334"/>
      <c r="AZ334"/>
      <c r="BA334"/>
    </row>
    <row r="335" spans="1:53" s="16" customFormat="1" ht="86.4" x14ac:dyDescent="0.3">
      <c r="A335" s="2" t="s">
        <v>211</v>
      </c>
      <c r="B335" s="2" t="str">
        <f>INDEX('question générale'!$A$2:$B$116,MATCH(A335,'question générale'!$A$2:$A$116,0),2)</f>
        <v>A1300408</v>
      </c>
      <c r="C335" s="2" t="str">
        <f>INDEX('question générale'!$A$2:$C$116,MATCH(B335,'question générale'!$B$2:$B$116,0),3)</f>
        <v>Camargue</v>
      </c>
      <c r="D335" s="2"/>
      <c r="E335" s="52"/>
      <c r="F335" s="2" t="s">
        <v>518</v>
      </c>
      <c r="G335" s="53" t="s">
        <v>106</v>
      </c>
      <c r="H335" s="2" t="s">
        <v>1739</v>
      </c>
      <c r="I335" s="2" t="s">
        <v>524</v>
      </c>
      <c r="J335" s="2" t="s">
        <v>1406</v>
      </c>
      <c r="K335" s="54">
        <v>56325</v>
      </c>
      <c r="L335" s="48" t="s">
        <v>518</v>
      </c>
      <c r="M335" s="2" t="s">
        <v>538</v>
      </c>
      <c r="N335" s="2"/>
      <c r="O335" s="28">
        <v>45533</v>
      </c>
      <c r="P335" s="2" t="s">
        <v>513</v>
      </c>
      <c r="Q335" s="2" t="s">
        <v>1744</v>
      </c>
      <c r="R335" s="2" t="s">
        <v>514</v>
      </c>
      <c r="S335" s="2" t="s">
        <v>515</v>
      </c>
      <c r="T335" s="2" t="s">
        <v>521</v>
      </c>
      <c r="U335" s="2"/>
      <c r="V335" s="2" t="s">
        <v>547</v>
      </c>
      <c r="W335" s="54">
        <f>K335*1.25</f>
        <v>70406.25</v>
      </c>
      <c r="X335" s="2" t="s">
        <v>548</v>
      </c>
      <c r="Y335" s="2"/>
      <c r="Z335" s="9" t="s">
        <v>626</v>
      </c>
      <c r="AA335" s="9"/>
      <c r="AB335"/>
      <c r="AC335"/>
      <c r="AD335"/>
      <c r="AE335"/>
      <c r="AF335"/>
      <c r="AG335"/>
      <c r="AH335"/>
      <c r="AI335"/>
      <c r="AJ335"/>
      <c r="AK335"/>
      <c r="AL335"/>
      <c r="AM335"/>
      <c r="AN335"/>
      <c r="AO335"/>
      <c r="AP335"/>
      <c r="AQ335"/>
      <c r="AR335"/>
      <c r="AS335"/>
      <c r="AT335"/>
      <c r="AU335"/>
      <c r="AV335"/>
      <c r="AW335"/>
      <c r="AX335"/>
      <c r="AY335"/>
      <c r="AZ335"/>
      <c r="BA335"/>
    </row>
    <row r="336" spans="1:53" s="18" customFormat="1" ht="43.2" x14ac:dyDescent="0.3">
      <c r="A336" s="2" t="s">
        <v>211</v>
      </c>
      <c r="B336" s="2" t="str">
        <f>INDEX('question générale'!$A$2:$B$116,MATCH(A336,'question générale'!$A$2:$A$116,0),2)</f>
        <v>A1300408</v>
      </c>
      <c r="C336" s="2" t="str">
        <f>INDEX('question générale'!$A$2:$C$116,MATCH(B336,'question générale'!$B$2:$B$116,0),3)</f>
        <v>Camargue</v>
      </c>
      <c r="D336" s="2"/>
      <c r="E336" s="52"/>
      <c r="F336" s="2" t="s">
        <v>518</v>
      </c>
      <c r="G336" s="53" t="s">
        <v>31</v>
      </c>
      <c r="H336" s="2" t="s">
        <v>1410</v>
      </c>
      <c r="I336" s="2" t="s">
        <v>525</v>
      </c>
      <c r="J336" s="2" t="s">
        <v>1740</v>
      </c>
      <c r="K336" s="54">
        <v>70000</v>
      </c>
      <c r="L336" s="48" t="s">
        <v>518</v>
      </c>
      <c r="M336" s="2" t="s">
        <v>536</v>
      </c>
      <c r="N336" s="2"/>
      <c r="O336" s="28">
        <v>45533</v>
      </c>
      <c r="P336" s="2" t="s">
        <v>513</v>
      </c>
      <c r="Q336" s="2" t="s">
        <v>1744</v>
      </c>
      <c r="R336" s="2" t="s">
        <v>514</v>
      </c>
      <c r="S336" s="2" t="s">
        <v>515</v>
      </c>
      <c r="T336" s="2" t="s">
        <v>521</v>
      </c>
      <c r="U336" s="2" t="s">
        <v>1403</v>
      </c>
      <c r="V336" s="2"/>
      <c r="W336" s="54">
        <v>70000</v>
      </c>
      <c r="X336" s="2" t="s">
        <v>528</v>
      </c>
      <c r="Y336" s="2"/>
      <c r="Z336" s="9" t="s">
        <v>626</v>
      </c>
      <c r="AA336" s="9" t="s">
        <v>523</v>
      </c>
      <c r="AB336"/>
      <c r="AC336"/>
      <c r="AD336"/>
      <c r="AE336"/>
      <c r="AF336"/>
      <c r="AG336"/>
      <c r="AH336"/>
      <c r="AI336"/>
      <c r="AJ336"/>
      <c r="AK336"/>
      <c r="AL336"/>
      <c r="AM336"/>
      <c r="AN336"/>
      <c r="AO336"/>
      <c r="AP336"/>
      <c r="AQ336"/>
      <c r="AR336"/>
      <c r="AS336"/>
      <c r="AT336"/>
      <c r="AU336"/>
      <c r="AV336"/>
      <c r="AW336"/>
      <c r="AX336"/>
      <c r="AY336"/>
      <c r="AZ336"/>
      <c r="BA336"/>
    </row>
    <row r="337" spans="1:53" s="18" customFormat="1" ht="28.8" x14ac:dyDescent="0.3">
      <c r="A337" s="2" t="s">
        <v>211</v>
      </c>
      <c r="B337" s="2" t="str">
        <f>INDEX('question générale'!$A$2:$B$116,MATCH(A337,'question générale'!$A$2:$A$116,0),2)</f>
        <v>A1300408</v>
      </c>
      <c r="C337" s="2" t="str">
        <f>INDEX('question générale'!$A$2:$C$116,MATCH(B337,'question générale'!$B$2:$B$116,0),3)</f>
        <v>Camargue</v>
      </c>
      <c r="D337" s="2"/>
      <c r="E337" s="52"/>
      <c r="F337" s="2" t="s">
        <v>402</v>
      </c>
      <c r="G337" s="53" t="s">
        <v>523</v>
      </c>
      <c r="H337" s="2" t="s">
        <v>1741</v>
      </c>
      <c r="I337" s="2" t="s">
        <v>526</v>
      </c>
      <c r="J337" s="2" t="s">
        <v>567</v>
      </c>
      <c r="K337" s="54">
        <v>40000</v>
      </c>
      <c r="L337" s="48" t="s">
        <v>402</v>
      </c>
      <c r="M337" s="2" t="s">
        <v>536</v>
      </c>
      <c r="N337" s="2"/>
      <c r="O337" s="28">
        <v>45533</v>
      </c>
      <c r="P337" s="2" t="s">
        <v>513</v>
      </c>
      <c r="Q337" s="2" t="s">
        <v>1744</v>
      </c>
      <c r="R337" s="2" t="s">
        <v>514</v>
      </c>
      <c r="S337" s="2"/>
      <c r="T337" s="2" t="s">
        <v>521</v>
      </c>
      <c r="U337" s="2"/>
      <c r="V337" s="2"/>
      <c r="W337" s="54">
        <v>40000</v>
      </c>
      <c r="X337" s="2" t="s">
        <v>528</v>
      </c>
      <c r="Y337" s="2"/>
      <c r="Z337" s="9" t="s">
        <v>626</v>
      </c>
      <c r="AA337" s="9" t="s">
        <v>523</v>
      </c>
      <c r="AB337"/>
      <c r="AC337"/>
      <c r="AD337"/>
      <c r="AE337"/>
      <c r="AF337"/>
      <c r="AG337"/>
      <c r="AH337"/>
      <c r="AI337"/>
      <c r="AJ337"/>
      <c r="AK337"/>
      <c r="AL337"/>
      <c r="AM337"/>
      <c r="AN337"/>
      <c r="AO337"/>
      <c r="AP337"/>
      <c r="AQ337"/>
      <c r="AR337"/>
      <c r="AS337"/>
      <c r="AT337"/>
      <c r="AU337"/>
      <c r="AV337"/>
      <c r="AW337"/>
      <c r="AX337"/>
      <c r="AY337"/>
      <c r="AZ337"/>
      <c r="BA337"/>
    </row>
    <row r="338" spans="1:53" s="16" customFormat="1" ht="43.2" x14ac:dyDescent="0.3">
      <c r="A338" s="2" t="s">
        <v>211</v>
      </c>
      <c r="B338" s="2" t="str">
        <f>INDEX('question générale'!$A$2:$B$116,MATCH(A338,'question générale'!$A$2:$A$116,0),2)</f>
        <v>A1300408</v>
      </c>
      <c r="C338" s="2" t="str">
        <f>INDEX('question générale'!$A$2:$C$116,MATCH(B338,'question générale'!$B$2:$B$116,0),3)</f>
        <v>Camargue</v>
      </c>
      <c r="D338" s="2" t="s">
        <v>1863</v>
      </c>
      <c r="E338" s="52"/>
      <c r="F338" s="2" t="s">
        <v>402</v>
      </c>
      <c r="G338" s="53" t="s">
        <v>523</v>
      </c>
      <c r="H338" s="2" t="s">
        <v>1742</v>
      </c>
      <c r="I338" s="2" t="s">
        <v>526</v>
      </c>
      <c r="J338" s="2" t="s">
        <v>1743</v>
      </c>
      <c r="K338" s="54">
        <v>30000</v>
      </c>
      <c r="L338" s="48" t="s">
        <v>402</v>
      </c>
      <c r="M338" s="2" t="s">
        <v>536</v>
      </c>
      <c r="N338" s="2"/>
      <c r="O338" s="28">
        <v>45533</v>
      </c>
      <c r="P338" s="2" t="s">
        <v>513</v>
      </c>
      <c r="Q338" s="2" t="s">
        <v>1744</v>
      </c>
      <c r="R338" s="2" t="s">
        <v>514</v>
      </c>
      <c r="S338" s="2"/>
      <c r="T338" s="2" t="s">
        <v>521</v>
      </c>
      <c r="U338" s="2"/>
      <c r="V338" s="2"/>
      <c r="W338" s="54">
        <v>30000</v>
      </c>
      <c r="X338" s="2" t="s">
        <v>528</v>
      </c>
      <c r="Y338" s="2" t="s">
        <v>516</v>
      </c>
      <c r="Z338" s="9" t="s">
        <v>626</v>
      </c>
      <c r="AA338" s="9" t="s">
        <v>523</v>
      </c>
      <c r="AB338"/>
      <c r="AC338"/>
      <c r="AD338"/>
      <c r="AE338"/>
      <c r="AF338"/>
      <c r="AG338"/>
      <c r="AH338"/>
      <c r="AI338"/>
      <c r="AJ338"/>
      <c r="AK338"/>
      <c r="AL338"/>
      <c r="AM338"/>
      <c r="AN338"/>
      <c r="AO338"/>
      <c r="AP338"/>
      <c r="AQ338"/>
      <c r="AR338"/>
      <c r="AS338"/>
      <c r="AT338"/>
      <c r="AU338"/>
      <c r="AV338"/>
      <c r="AW338"/>
      <c r="AX338"/>
      <c r="AY338"/>
      <c r="AZ338"/>
      <c r="BA338"/>
    </row>
    <row r="339" spans="1:53" s="16" customFormat="1" ht="86.4" x14ac:dyDescent="0.3">
      <c r="A339" s="2" t="s">
        <v>211</v>
      </c>
      <c r="B339" s="2" t="str">
        <f>INDEX('question générale'!$A$2:$B$116,MATCH(A339,'question générale'!$A$2:$A$116,0),2)</f>
        <v>A1300408</v>
      </c>
      <c r="C339" s="2" t="str">
        <f>INDEX('question générale'!$A$2:$C$116,MATCH(B339,'question générale'!$B$2:$B$116,0),3)</f>
        <v>Camargue</v>
      </c>
      <c r="D339" s="2"/>
      <c r="E339" s="52"/>
      <c r="F339" s="2" t="s">
        <v>518</v>
      </c>
      <c r="G339" s="53" t="s">
        <v>106</v>
      </c>
      <c r="H339" s="2" t="s">
        <v>1178</v>
      </c>
      <c r="I339" s="2" t="s">
        <v>524</v>
      </c>
      <c r="J339" s="2" t="s">
        <v>1391</v>
      </c>
      <c r="K339" s="54">
        <v>599015</v>
      </c>
      <c r="L339" s="48" t="s">
        <v>518</v>
      </c>
      <c r="M339" s="2" t="s">
        <v>536</v>
      </c>
      <c r="N339" s="2"/>
      <c r="O339" s="28">
        <v>45533</v>
      </c>
      <c r="P339" s="2" t="s">
        <v>513</v>
      </c>
      <c r="Q339" s="2" t="s">
        <v>1744</v>
      </c>
      <c r="R339" s="2" t="s">
        <v>514</v>
      </c>
      <c r="S339" s="2" t="s">
        <v>515</v>
      </c>
      <c r="T339" s="2" t="s">
        <v>521</v>
      </c>
      <c r="U339" s="2" t="s">
        <v>1104</v>
      </c>
      <c r="V339" s="2" t="s">
        <v>552</v>
      </c>
      <c r="W339" s="54">
        <v>30000</v>
      </c>
      <c r="X339" s="2" t="s">
        <v>528</v>
      </c>
      <c r="Y339" s="2" t="s">
        <v>1177</v>
      </c>
      <c r="Z339" s="9" t="s">
        <v>626</v>
      </c>
      <c r="AA339" s="9"/>
      <c r="AB339"/>
      <c r="AC339"/>
      <c r="AD339"/>
      <c r="AE339"/>
      <c r="AF339"/>
      <c r="AG339"/>
      <c r="AH339"/>
      <c r="AI339"/>
      <c r="AJ339"/>
      <c r="AK339"/>
      <c r="AL339"/>
      <c r="AM339"/>
      <c r="AN339"/>
      <c r="AO339"/>
      <c r="AP339"/>
      <c r="AQ339"/>
      <c r="AR339"/>
      <c r="AS339"/>
      <c r="AT339"/>
      <c r="AU339"/>
      <c r="AV339"/>
      <c r="AW339"/>
      <c r="AX339"/>
      <c r="AY339"/>
      <c r="AZ339"/>
      <c r="BA339"/>
    </row>
    <row r="340" spans="1:53" ht="43.2" x14ac:dyDescent="0.3">
      <c r="A340" s="2" t="s">
        <v>211</v>
      </c>
      <c r="B340" s="2" t="str">
        <f>INDEX('question générale'!$A$2:$B$116,MATCH(A340,'question générale'!$A$2:$A$116,0),2)</f>
        <v>A1300408</v>
      </c>
      <c r="C340" s="2" t="str">
        <f>INDEX('question générale'!$A$2:$C$116,MATCH(B340,'question générale'!$B$2:$B$116,0),3)</f>
        <v>Camargue</v>
      </c>
      <c r="D340" s="2"/>
      <c r="E340" s="52"/>
      <c r="F340" s="2" t="s">
        <v>402</v>
      </c>
      <c r="G340" s="2" t="s">
        <v>523</v>
      </c>
      <c r="H340" s="2" t="s">
        <v>557</v>
      </c>
      <c r="I340" s="2" t="s">
        <v>524</v>
      </c>
      <c r="J340" s="2" t="s">
        <v>556</v>
      </c>
      <c r="K340" s="54">
        <v>30000</v>
      </c>
      <c r="L340" s="48" t="s">
        <v>402</v>
      </c>
      <c r="M340" s="2" t="s">
        <v>536</v>
      </c>
      <c r="N340" s="2"/>
      <c r="O340" s="28">
        <v>45533</v>
      </c>
      <c r="P340" s="2" t="s">
        <v>513</v>
      </c>
      <c r="Q340" s="2" t="s">
        <v>1744</v>
      </c>
      <c r="R340" s="2" t="s">
        <v>514</v>
      </c>
      <c r="S340" s="2"/>
      <c r="T340" s="2" t="s">
        <v>521</v>
      </c>
      <c r="U340" s="2"/>
      <c r="V340" s="2" t="s">
        <v>558</v>
      </c>
      <c r="W340" s="54">
        <v>30000</v>
      </c>
      <c r="X340" s="2" t="s">
        <v>528</v>
      </c>
      <c r="Y340" s="2" t="s">
        <v>559</v>
      </c>
      <c r="Z340" s="9" t="s">
        <v>626</v>
      </c>
      <c r="AA340" s="9"/>
    </row>
    <row r="341" spans="1:53" ht="57.6" x14ac:dyDescent="0.3">
      <c r="A341" s="2" t="s">
        <v>211</v>
      </c>
      <c r="B341" s="2" t="str">
        <f>INDEX('question générale'!$A$2:$B$116,MATCH(A341,'question générale'!$A$2:$A$116,0),2)</f>
        <v>A1300408</v>
      </c>
      <c r="C341" s="2" t="str">
        <f>INDEX('question générale'!$A$2:$C$116,MATCH(B341,'question générale'!$B$2:$B$116,0),3)</f>
        <v>Camargue</v>
      </c>
      <c r="D341" s="2" t="s">
        <v>1863</v>
      </c>
      <c r="E341" s="52"/>
      <c r="F341" s="2" t="s">
        <v>518</v>
      </c>
      <c r="G341" s="2" t="s">
        <v>22</v>
      </c>
      <c r="H341" s="2" t="s">
        <v>28</v>
      </c>
      <c r="I341" s="2" t="s">
        <v>524</v>
      </c>
      <c r="J341" s="2" t="s">
        <v>29</v>
      </c>
      <c r="K341" s="54">
        <v>22230</v>
      </c>
      <c r="L341" s="48" t="s">
        <v>518</v>
      </c>
      <c r="M341" s="2" t="s">
        <v>536</v>
      </c>
      <c r="N341" s="2"/>
      <c r="O341" s="28">
        <v>45533</v>
      </c>
      <c r="P341" s="2" t="s">
        <v>513</v>
      </c>
      <c r="Q341" s="2" t="s">
        <v>1744</v>
      </c>
      <c r="R341" s="2" t="s">
        <v>514</v>
      </c>
      <c r="S341" s="2" t="s">
        <v>515</v>
      </c>
      <c r="T341" s="2" t="s">
        <v>521</v>
      </c>
      <c r="U341" s="2" t="s">
        <v>532</v>
      </c>
      <c r="V341" s="2" t="s">
        <v>533</v>
      </c>
      <c r="W341" s="54">
        <f>K341*1.25</f>
        <v>27787.5</v>
      </c>
      <c r="X341" s="2" t="s">
        <v>528</v>
      </c>
      <c r="Y341" s="2" t="s">
        <v>1172</v>
      </c>
      <c r="Z341" s="9" t="s">
        <v>626</v>
      </c>
      <c r="AA341" s="9" t="s">
        <v>523</v>
      </c>
    </row>
    <row r="342" spans="1:53" ht="43.2" x14ac:dyDescent="0.3">
      <c r="A342" s="2" t="s">
        <v>211</v>
      </c>
      <c r="B342" s="2" t="str">
        <f>INDEX('question générale'!$A$2:$B$116,MATCH(A342,'question générale'!$A$2:$A$116,0),2)</f>
        <v>A1300408</v>
      </c>
      <c r="C342" s="2" t="str">
        <f>INDEX('question générale'!$A$2:$C$116,MATCH(B342,'question générale'!$B$2:$B$116,0),3)</f>
        <v>Camargue</v>
      </c>
      <c r="D342" s="2" t="s">
        <v>1863</v>
      </c>
      <c r="E342" s="52"/>
      <c r="F342" s="2" t="s">
        <v>518</v>
      </c>
      <c r="G342" s="2" t="s">
        <v>22</v>
      </c>
      <c r="H342" s="2" t="s">
        <v>30</v>
      </c>
      <c r="I342" s="2" t="s">
        <v>535</v>
      </c>
      <c r="J342" s="2" t="s">
        <v>534</v>
      </c>
      <c r="K342" s="54">
        <v>20810</v>
      </c>
      <c r="L342" s="48" t="s">
        <v>518</v>
      </c>
      <c r="M342" s="2" t="s">
        <v>536</v>
      </c>
      <c r="N342" s="2"/>
      <c r="O342" s="28">
        <v>45533</v>
      </c>
      <c r="P342" s="2" t="s">
        <v>513</v>
      </c>
      <c r="Q342" s="2" t="s">
        <v>1744</v>
      </c>
      <c r="R342" s="2" t="s">
        <v>514</v>
      </c>
      <c r="S342" s="2" t="s">
        <v>515</v>
      </c>
      <c r="T342" s="2" t="s">
        <v>521</v>
      </c>
      <c r="U342" s="2" t="s">
        <v>1345</v>
      </c>
      <c r="V342" s="2"/>
      <c r="W342" s="54">
        <f>K342*1.25</f>
        <v>26012.5</v>
      </c>
      <c r="X342" s="2" t="s">
        <v>528</v>
      </c>
      <c r="Y342" s="2"/>
      <c r="Z342" s="9" t="s">
        <v>626</v>
      </c>
      <c r="AA342" s="9"/>
    </row>
    <row r="343" spans="1:53" ht="86.4" x14ac:dyDescent="0.3">
      <c r="A343" s="2" t="s">
        <v>211</v>
      </c>
      <c r="B343" s="2" t="str">
        <f>INDEX('question générale'!$A$2:$B$116,MATCH(A343,'question générale'!$A$2:$A$116,0),2)</f>
        <v>A1300408</v>
      </c>
      <c r="C343" s="2" t="str">
        <f>INDEX('question générale'!$A$2:$C$116,MATCH(B343,'question générale'!$B$2:$B$116,0),3)</f>
        <v>Camargue</v>
      </c>
      <c r="D343" s="2" t="s">
        <v>1863</v>
      </c>
      <c r="E343" s="52"/>
      <c r="F343" s="2" t="s">
        <v>518</v>
      </c>
      <c r="G343" s="2" t="s">
        <v>22</v>
      </c>
      <c r="H343" s="2" t="s">
        <v>26</v>
      </c>
      <c r="I343" s="2" t="s">
        <v>524</v>
      </c>
      <c r="J343" s="2" t="s">
        <v>1745</v>
      </c>
      <c r="K343" s="54">
        <v>16400</v>
      </c>
      <c r="L343" s="48" t="s">
        <v>518</v>
      </c>
      <c r="M343" s="2" t="s">
        <v>536</v>
      </c>
      <c r="N343" s="2"/>
      <c r="O343" s="28">
        <v>45533</v>
      </c>
      <c r="P343" s="2" t="s">
        <v>513</v>
      </c>
      <c r="Q343" s="2" t="s">
        <v>1744</v>
      </c>
      <c r="R343" s="2" t="s">
        <v>514</v>
      </c>
      <c r="S343" s="2" t="s">
        <v>515</v>
      </c>
      <c r="T343" s="2" t="s">
        <v>521</v>
      </c>
      <c r="U343" s="2" t="s">
        <v>516</v>
      </c>
      <c r="V343" s="2"/>
      <c r="W343" s="54">
        <f>K343*1.25</f>
        <v>20500</v>
      </c>
      <c r="X343" s="2" t="s">
        <v>528</v>
      </c>
      <c r="Y343" s="2" t="s">
        <v>1171</v>
      </c>
      <c r="Z343" s="9" t="s">
        <v>626</v>
      </c>
      <c r="AA343" s="9" t="s">
        <v>523</v>
      </c>
    </row>
    <row r="344" spans="1:53" ht="57.6" x14ac:dyDescent="0.3">
      <c r="A344" s="2" t="s">
        <v>211</v>
      </c>
      <c r="B344" s="2" t="str">
        <f>INDEX('question générale'!$A$2:$B$116,MATCH(A344,'question générale'!$A$2:$A$116,0),2)</f>
        <v>A1300408</v>
      </c>
      <c r="C344" s="2" t="str">
        <f>INDEX('question générale'!$A$2:$C$116,MATCH(B344,'question générale'!$B$2:$B$116,0),3)</f>
        <v>Camargue</v>
      </c>
      <c r="D344" s="2"/>
      <c r="E344" s="52"/>
      <c r="F344" s="2" t="s">
        <v>402</v>
      </c>
      <c r="G344" s="2" t="s">
        <v>523</v>
      </c>
      <c r="H344" s="2" t="s">
        <v>1746</v>
      </c>
      <c r="I344" s="2" t="s">
        <v>526</v>
      </c>
      <c r="J344" s="2" t="s">
        <v>563</v>
      </c>
      <c r="K344" s="54">
        <v>20000</v>
      </c>
      <c r="L344" s="48" t="s">
        <v>402</v>
      </c>
      <c r="M344" s="2" t="s">
        <v>536</v>
      </c>
      <c r="N344" s="2"/>
      <c r="O344" s="28">
        <v>45533</v>
      </c>
      <c r="P344" s="2" t="s">
        <v>513</v>
      </c>
      <c r="Q344" s="2" t="s">
        <v>1744</v>
      </c>
      <c r="R344" s="2" t="s">
        <v>514</v>
      </c>
      <c r="S344" s="2"/>
      <c r="T344" s="2" t="s">
        <v>521</v>
      </c>
      <c r="U344" s="2"/>
      <c r="V344" s="2"/>
      <c r="W344" s="54">
        <v>20000</v>
      </c>
      <c r="X344" s="2" t="s">
        <v>528</v>
      </c>
      <c r="Y344" s="2"/>
      <c r="Z344" s="9" t="s">
        <v>626</v>
      </c>
      <c r="AA344" s="9"/>
    </row>
    <row r="345" spans="1:53" s="16" customFormat="1" ht="43.2" x14ac:dyDescent="0.3">
      <c r="A345" s="2" t="s">
        <v>211</v>
      </c>
      <c r="B345" s="2" t="str">
        <f>INDEX('question générale'!$A$2:$B$116,MATCH(A345,'question générale'!$A$2:$A$116,0),2)</f>
        <v>A1300408</v>
      </c>
      <c r="C345" s="2" t="str">
        <f>INDEX('question générale'!$A$2:$C$116,MATCH(B345,'question générale'!$B$2:$B$116,0),3)</f>
        <v>Camargue</v>
      </c>
      <c r="D345" s="2"/>
      <c r="E345" s="52"/>
      <c r="F345" s="2" t="s">
        <v>518</v>
      </c>
      <c r="G345" s="53" t="s">
        <v>31</v>
      </c>
      <c r="H345" s="2" t="s">
        <v>1410</v>
      </c>
      <c r="I345" s="2" t="s">
        <v>525</v>
      </c>
      <c r="J345" s="2" t="s">
        <v>1747</v>
      </c>
      <c r="K345" s="54">
        <v>20000</v>
      </c>
      <c r="L345" s="48" t="s">
        <v>518</v>
      </c>
      <c r="M345" s="2" t="s">
        <v>536</v>
      </c>
      <c r="N345" s="2"/>
      <c r="O345" s="28">
        <v>45533</v>
      </c>
      <c r="P345" s="2" t="s">
        <v>513</v>
      </c>
      <c r="Q345" s="2" t="s">
        <v>1744</v>
      </c>
      <c r="R345" s="2" t="s">
        <v>514</v>
      </c>
      <c r="S345" s="2" t="s">
        <v>515</v>
      </c>
      <c r="T345" s="2" t="s">
        <v>521</v>
      </c>
      <c r="U345" s="2" t="s">
        <v>1403</v>
      </c>
      <c r="V345" s="2"/>
      <c r="W345" s="54">
        <v>20000</v>
      </c>
      <c r="X345" s="2" t="s">
        <v>528</v>
      </c>
      <c r="Y345" s="2"/>
      <c r="Z345" s="9" t="s">
        <v>626</v>
      </c>
      <c r="AA345" s="9" t="s">
        <v>523</v>
      </c>
      <c r="AB345"/>
      <c r="AC345"/>
      <c r="AD345"/>
      <c r="AE345"/>
      <c r="AF345"/>
      <c r="AG345"/>
      <c r="AH345"/>
      <c r="AI345"/>
      <c r="AJ345"/>
      <c r="AK345"/>
      <c r="AL345"/>
      <c r="AM345"/>
      <c r="AN345"/>
      <c r="AO345"/>
      <c r="AP345"/>
      <c r="AQ345"/>
      <c r="AR345"/>
      <c r="AS345"/>
      <c r="AT345"/>
      <c r="AU345"/>
      <c r="AV345"/>
      <c r="AW345"/>
      <c r="AX345"/>
      <c r="AY345"/>
      <c r="AZ345"/>
      <c r="BA345"/>
    </row>
    <row r="346" spans="1:53" s="16" customFormat="1" ht="43.2" x14ac:dyDescent="0.3">
      <c r="A346" s="2" t="s">
        <v>211</v>
      </c>
      <c r="B346" s="2" t="str">
        <f>INDEX('question générale'!$A$2:$B$116,MATCH(A346,'question générale'!$A$2:$A$116,0),2)</f>
        <v>A1300408</v>
      </c>
      <c r="C346" s="2" t="str">
        <f>INDEX('question générale'!$A$2:$C$116,MATCH(B346,'question générale'!$B$2:$B$116,0),3)</f>
        <v>Camargue</v>
      </c>
      <c r="D346" s="2" t="s">
        <v>1863</v>
      </c>
      <c r="E346" s="52"/>
      <c r="F346" s="2" t="s">
        <v>518</v>
      </c>
      <c r="G346" s="53" t="s">
        <v>22</v>
      </c>
      <c r="H346" s="2" t="s">
        <v>23</v>
      </c>
      <c r="I346" s="2" t="s">
        <v>525</v>
      </c>
      <c r="J346" s="2" t="s">
        <v>24</v>
      </c>
      <c r="K346" s="54">
        <v>13200</v>
      </c>
      <c r="L346" s="48" t="s">
        <v>518</v>
      </c>
      <c r="M346" s="2" t="s">
        <v>536</v>
      </c>
      <c r="N346" s="2"/>
      <c r="O346" s="28">
        <v>45533</v>
      </c>
      <c r="P346" s="2" t="s">
        <v>513</v>
      </c>
      <c r="Q346" s="2" t="s">
        <v>1744</v>
      </c>
      <c r="R346" s="2" t="s">
        <v>514</v>
      </c>
      <c r="S346" s="2" t="s">
        <v>515</v>
      </c>
      <c r="T346" s="2" t="s">
        <v>521</v>
      </c>
      <c r="U346" s="2" t="s">
        <v>1345</v>
      </c>
      <c r="V346" s="2" t="s">
        <v>1170</v>
      </c>
      <c r="W346" s="54">
        <f>K346*1.25</f>
        <v>16500</v>
      </c>
      <c r="X346" s="2" t="s">
        <v>528</v>
      </c>
      <c r="Y346" s="2"/>
      <c r="Z346" s="9" t="s">
        <v>626</v>
      </c>
      <c r="AA346" s="9"/>
      <c r="AB346"/>
      <c r="AC346"/>
      <c r="AD346"/>
      <c r="AE346"/>
      <c r="AF346"/>
      <c r="AG346"/>
      <c r="AH346"/>
      <c r="AI346"/>
      <c r="AJ346"/>
      <c r="AK346"/>
      <c r="AL346"/>
      <c r="AM346"/>
      <c r="AN346"/>
      <c r="AO346"/>
      <c r="AP346"/>
      <c r="AQ346"/>
      <c r="AR346"/>
      <c r="AS346"/>
      <c r="AT346"/>
      <c r="AU346"/>
      <c r="AV346"/>
      <c r="AW346"/>
      <c r="AX346"/>
      <c r="AY346"/>
      <c r="AZ346"/>
      <c r="BA346"/>
    </row>
    <row r="347" spans="1:53" s="18" customFormat="1" ht="100.8" x14ac:dyDescent="0.3">
      <c r="A347" s="2" t="s">
        <v>211</v>
      </c>
      <c r="B347" s="2" t="str">
        <f>INDEX('question générale'!$A$2:$B$116,MATCH(A347,'question générale'!$A$2:$A$116,0),2)</f>
        <v>A1300408</v>
      </c>
      <c r="C347" s="2" t="str">
        <f>INDEX('question générale'!$A$2:$C$116,MATCH(B347,'question générale'!$B$2:$B$116,0),3)</f>
        <v>Camargue</v>
      </c>
      <c r="D347" s="2"/>
      <c r="E347" s="52"/>
      <c r="F347" s="2" t="s">
        <v>518</v>
      </c>
      <c r="G347" s="53" t="s">
        <v>106</v>
      </c>
      <c r="H347" s="2" t="s">
        <v>104</v>
      </c>
      <c r="I347" s="2" t="s">
        <v>524</v>
      </c>
      <c r="J347" s="2" t="s">
        <v>1411</v>
      </c>
      <c r="K347" s="54">
        <v>9600</v>
      </c>
      <c r="L347" s="48" t="s">
        <v>518</v>
      </c>
      <c r="M347" s="2" t="s">
        <v>537</v>
      </c>
      <c r="N347" s="2"/>
      <c r="O347" s="28">
        <v>45533</v>
      </c>
      <c r="P347" s="2" t="s">
        <v>513</v>
      </c>
      <c r="Q347" s="2" t="s">
        <v>1744</v>
      </c>
      <c r="R347" s="2" t="s">
        <v>514</v>
      </c>
      <c r="S347" s="2" t="s">
        <v>515</v>
      </c>
      <c r="T347" s="2" t="s">
        <v>521</v>
      </c>
      <c r="U347" s="2"/>
      <c r="V347" s="2" t="s">
        <v>553</v>
      </c>
      <c r="W347" s="54">
        <v>10000</v>
      </c>
      <c r="X347" s="2" t="s">
        <v>554</v>
      </c>
      <c r="Y347" s="2"/>
      <c r="Z347" s="9" t="s">
        <v>626</v>
      </c>
      <c r="AA347" s="9"/>
      <c r="AB347"/>
      <c r="AC347"/>
      <c r="AD347"/>
      <c r="AE347"/>
      <c r="AF347"/>
      <c r="AG347"/>
      <c r="AH347"/>
      <c r="AI347"/>
      <c r="AJ347"/>
      <c r="AK347"/>
      <c r="AL347"/>
      <c r="AM347"/>
      <c r="AN347"/>
      <c r="AO347"/>
      <c r="AP347"/>
      <c r="AQ347"/>
      <c r="AR347"/>
      <c r="AS347"/>
      <c r="AT347"/>
      <c r="AU347"/>
      <c r="AV347"/>
      <c r="AW347"/>
      <c r="AX347"/>
      <c r="AY347"/>
      <c r="AZ347"/>
      <c r="BA347"/>
    </row>
    <row r="348" spans="1:53" s="16" customFormat="1" ht="43.2" hidden="1" x14ac:dyDescent="0.3">
      <c r="A348" s="2" t="s">
        <v>211</v>
      </c>
      <c r="B348" s="2" t="str">
        <f>INDEX('question générale'!$A$2:$B$116,MATCH(A348,'question générale'!$A$2:$A$116,0),2)</f>
        <v>A1300408</v>
      </c>
      <c r="C348" s="2" t="str">
        <f>INDEX('question générale'!$A$2:$C$116,MATCH(B348,'question générale'!$B$2:$B$116,0),3)</f>
        <v>Camargue</v>
      </c>
      <c r="D348" s="2" t="s">
        <v>1863</v>
      </c>
      <c r="E348" s="52"/>
      <c r="F348" s="2" t="s">
        <v>518</v>
      </c>
      <c r="G348" s="53" t="s">
        <v>22</v>
      </c>
      <c r="H348" s="2" t="s">
        <v>1407</v>
      </c>
      <c r="I348" s="2" t="s">
        <v>525</v>
      </c>
      <c r="J348" s="2" t="s">
        <v>25</v>
      </c>
      <c r="K348" s="54">
        <v>75000</v>
      </c>
      <c r="L348" s="48" t="s">
        <v>518</v>
      </c>
      <c r="M348" s="2"/>
      <c r="N348" s="2"/>
      <c r="O348" s="28">
        <v>45533</v>
      </c>
      <c r="P348" s="2" t="s">
        <v>513</v>
      </c>
      <c r="Q348" s="2" t="s">
        <v>1744</v>
      </c>
      <c r="R348" s="2" t="s">
        <v>514</v>
      </c>
      <c r="S348" s="2" t="s">
        <v>515</v>
      </c>
      <c r="T348" s="2" t="s">
        <v>520</v>
      </c>
      <c r="U348" s="2"/>
      <c r="V348" s="2" t="s">
        <v>1169</v>
      </c>
      <c r="W348" s="54">
        <v>0</v>
      </c>
      <c r="X348" s="2"/>
      <c r="Y348" s="2"/>
      <c r="Z348" s="9" t="s">
        <v>626</v>
      </c>
      <c r="AA348" s="9"/>
      <c r="AB348"/>
      <c r="AC348"/>
      <c r="AD348"/>
      <c r="AE348"/>
      <c r="AF348"/>
      <c r="AG348"/>
      <c r="AH348"/>
      <c r="AI348"/>
      <c r="AJ348"/>
      <c r="AK348"/>
      <c r="AL348"/>
      <c r="AM348"/>
      <c r="AN348"/>
      <c r="AO348"/>
      <c r="AP348"/>
      <c r="AQ348"/>
      <c r="AR348"/>
      <c r="AS348"/>
      <c r="AT348"/>
      <c r="AU348"/>
      <c r="AV348"/>
      <c r="AW348"/>
      <c r="AX348"/>
      <c r="AY348"/>
      <c r="AZ348"/>
      <c r="BA348"/>
    </row>
    <row r="349" spans="1:53" s="18" customFormat="1" ht="43.2" hidden="1" x14ac:dyDescent="0.3">
      <c r="A349" s="2" t="s">
        <v>211</v>
      </c>
      <c r="B349" s="2" t="str">
        <f>INDEX('question générale'!$A$2:$B$116,MATCH(A349,'question générale'!$A$2:$A$116,0),2)</f>
        <v>A1300408</v>
      </c>
      <c r="C349" s="2" t="str">
        <f>INDEX('question générale'!$A$2:$C$116,MATCH(B349,'question générale'!$B$2:$B$116,0),3)</f>
        <v>Camargue</v>
      </c>
      <c r="D349" s="2" t="s">
        <v>1863</v>
      </c>
      <c r="E349" s="52"/>
      <c r="F349" s="2" t="s">
        <v>518</v>
      </c>
      <c r="G349" s="53" t="s">
        <v>22</v>
      </c>
      <c r="H349" s="2" t="s">
        <v>1748</v>
      </c>
      <c r="I349" s="2" t="s">
        <v>526</v>
      </c>
      <c r="J349" s="2" t="s">
        <v>1743</v>
      </c>
      <c r="K349" s="54">
        <v>39100</v>
      </c>
      <c r="L349" s="48" t="s">
        <v>518</v>
      </c>
      <c r="M349" s="2"/>
      <c r="N349" s="2"/>
      <c r="O349" s="28">
        <v>45533</v>
      </c>
      <c r="P349" s="2" t="s">
        <v>513</v>
      </c>
      <c r="Q349" s="2" t="s">
        <v>1744</v>
      </c>
      <c r="R349" s="2" t="s">
        <v>514</v>
      </c>
      <c r="S349" s="2" t="s">
        <v>515</v>
      </c>
      <c r="T349" s="2" t="s">
        <v>522</v>
      </c>
      <c r="U349" s="2" t="s">
        <v>1749</v>
      </c>
      <c r="V349" s="2"/>
      <c r="W349" s="54">
        <v>0</v>
      </c>
      <c r="X349" s="2"/>
      <c r="Y349" s="2"/>
      <c r="Z349" s="9" t="s">
        <v>626</v>
      </c>
      <c r="AA349" s="9"/>
      <c r="AB349"/>
      <c r="AC349"/>
      <c r="AD349"/>
      <c r="AE349"/>
      <c r="AF349"/>
      <c r="AG349"/>
      <c r="AH349"/>
      <c r="AI349"/>
      <c r="AJ349"/>
      <c r="AK349"/>
      <c r="AL349"/>
      <c r="AM349"/>
      <c r="AN349"/>
      <c r="AO349"/>
      <c r="AP349"/>
      <c r="AQ349"/>
      <c r="AR349"/>
      <c r="AS349"/>
      <c r="AT349"/>
      <c r="AU349"/>
      <c r="AV349"/>
      <c r="AW349"/>
      <c r="AX349"/>
      <c r="AY349"/>
      <c r="AZ349"/>
      <c r="BA349"/>
    </row>
    <row r="350" spans="1:53" s="18" customFormat="1" ht="57.6" hidden="1" x14ac:dyDescent="0.3">
      <c r="A350" s="2" t="s">
        <v>211</v>
      </c>
      <c r="B350" s="2" t="str">
        <f>INDEX('question générale'!$A$2:$B$116,MATCH(A350,'question générale'!$A$2:$A$116,0),2)</f>
        <v>A1300408</v>
      </c>
      <c r="C350" s="2" t="str">
        <f>INDEX('question générale'!$A$2:$C$116,MATCH(B350,'question générale'!$B$2:$B$116,0),3)</f>
        <v>Camargue</v>
      </c>
      <c r="D350" s="2" t="s">
        <v>1863</v>
      </c>
      <c r="E350" s="52"/>
      <c r="F350" s="2" t="s">
        <v>518</v>
      </c>
      <c r="G350" s="53" t="s">
        <v>22</v>
      </c>
      <c r="H350" s="2" t="s">
        <v>27</v>
      </c>
      <c r="I350" s="2" t="s">
        <v>524</v>
      </c>
      <c r="J350" s="2" t="s">
        <v>1412</v>
      </c>
      <c r="K350" s="54">
        <v>175000</v>
      </c>
      <c r="L350" s="48" t="s">
        <v>518</v>
      </c>
      <c r="M350" s="2"/>
      <c r="N350" s="2"/>
      <c r="O350" s="28">
        <v>45533</v>
      </c>
      <c r="P350" s="2" t="s">
        <v>513</v>
      </c>
      <c r="Q350" s="2" t="s">
        <v>1744</v>
      </c>
      <c r="R350" s="2" t="s">
        <v>514</v>
      </c>
      <c r="S350" s="2" t="s">
        <v>529</v>
      </c>
      <c r="T350" s="2" t="s">
        <v>520</v>
      </c>
      <c r="U350" s="2"/>
      <c r="V350" s="2" t="s">
        <v>530</v>
      </c>
      <c r="W350" s="54">
        <v>0</v>
      </c>
      <c r="X350" s="2"/>
      <c r="Y350" s="2"/>
      <c r="Z350" s="9" t="s">
        <v>626</v>
      </c>
      <c r="AA350" s="9"/>
      <c r="AB350"/>
      <c r="AC350"/>
      <c r="AD350"/>
      <c r="AE350"/>
      <c r="AF350"/>
      <c r="AG350"/>
      <c r="AH350"/>
      <c r="AI350"/>
      <c r="AJ350"/>
      <c r="AK350"/>
      <c r="AL350"/>
      <c r="AM350"/>
      <c r="AN350"/>
      <c r="AO350"/>
      <c r="AP350"/>
      <c r="AQ350"/>
      <c r="AR350"/>
      <c r="AS350"/>
      <c r="AT350"/>
      <c r="AU350"/>
      <c r="AV350"/>
      <c r="AW350"/>
      <c r="AX350"/>
      <c r="AY350"/>
      <c r="AZ350"/>
      <c r="BA350"/>
    </row>
    <row r="351" spans="1:53" s="18" customFormat="1" ht="57.6" hidden="1" x14ac:dyDescent="0.3">
      <c r="A351" s="2" t="s">
        <v>211</v>
      </c>
      <c r="B351" s="2" t="str">
        <f>INDEX('question générale'!$A$2:$B$116,MATCH(A351,'question générale'!$A$2:$A$116,0),2)</f>
        <v>A1300408</v>
      </c>
      <c r="C351" s="2" t="str">
        <f>INDEX('question générale'!$A$2:$C$116,MATCH(B351,'question générale'!$B$2:$B$116,0),3)</f>
        <v>Camargue</v>
      </c>
      <c r="D351" s="2" t="s">
        <v>1863</v>
      </c>
      <c r="E351" s="52"/>
      <c r="F351" s="2" t="s">
        <v>518</v>
      </c>
      <c r="G351" s="53" t="s">
        <v>22</v>
      </c>
      <c r="H351" s="2" t="s">
        <v>1750</v>
      </c>
      <c r="I351" s="2" t="s">
        <v>524</v>
      </c>
      <c r="J351" s="2" t="s">
        <v>1413</v>
      </c>
      <c r="K351" s="54">
        <f>99045</f>
        <v>99045</v>
      </c>
      <c r="L351" s="48" t="s">
        <v>518</v>
      </c>
      <c r="M351" s="2"/>
      <c r="N351" s="2"/>
      <c r="O351" s="28">
        <v>45533</v>
      </c>
      <c r="P351" s="2" t="s">
        <v>513</v>
      </c>
      <c r="Q351" s="2" t="s">
        <v>1744</v>
      </c>
      <c r="R351" s="2" t="s">
        <v>514</v>
      </c>
      <c r="S351" s="2" t="s">
        <v>529</v>
      </c>
      <c r="T351" s="2" t="s">
        <v>520</v>
      </c>
      <c r="U351" s="2"/>
      <c r="V351" s="2" t="s">
        <v>531</v>
      </c>
      <c r="W351" s="54">
        <v>0</v>
      </c>
      <c r="X351" s="2"/>
      <c r="Y351" s="2"/>
      <c r="Z351" s="9" t="s">
        <v>626</v>
      </c>
      <c r="AA351" s="9"/>
      <c r="AB351"/>
      <c r="AC351"/>
      <c r="AD351"/>
      <c r="AE351"/>
      <c r="AF351"/>
      <c r="AG351"/>
      <c r="AH351"/>
      <c r="AI351"/>
      <c r="AJ351"/>
      <c r="AK351"/>
      <c r="AL351"/>
      <c r="AM351"/>
      <c r="AN351"/>
      <c r="AO351"/>
      <c r="AP351"/>
      <c r="AQ351"/>
      <c r="AR351"/>
      <c r="AS351"/>
      <c r="AT351"/>
      <c r="AU351"/>
      <c r="AV351"/>
      <c r="AW351"/>
      <c r="AX351"/>
      <c r="AY351"/>
      <c r="AZ351"/>
      <c r="BA351"/>
    </row>
    <row r="352" spans="1:53" s="18" customFormat="1" ht="43.2" hidden="1" x14ac:dyDescent="0.3">
      <c r="A352" s="2" t="s">
        <v>211</v>
      </c>
      <c r="B352" s="2" t="str">
        <f>INDEX('question générale'!$A$2:$B$116,MATCH(A352,'question générale'!$A$2:$A$116,0),2)</f>
        <v>A1300408</v>
      </c>
      <c r="C352" s="2" t="str">
        <f>INDEX('question générale'!$A$2:$C$116,MATCH(B352,'question générale'!$B$2:$B$116,0),3)</f>
        <v>Camargue</v>
      </c>
      <c r="D352" s="2" t="s">
        <v>1863</v>
      </c>
      <c r="E352" s="52"/>
      <c r="F352" s="2" t="s">
        <v>518</v>
      </c>
      <c r="G352" s="53" t="s">
        <v>22</v>
      </c>
      <c r="H352" s="2" t="s">
        <v>1408</v>
      </c>
      <c r="I352" s="2" t="s">
        <v>524</v>
      </c>
      <c r="J352" s="2"/>
      <c r="K352" s="54">
        <v>25000</v>
      </c>
      <c r="L352" s="48" t="s">
        <v>518</v>
      </c>
      <c r="M352" s="2"/>
      <c r="N352" s="2"/>
      <c r="O352" s="28">
        <v>45533</v>
      </c>
      <c r="P352" s="2" t="s">
        <v>513</v>
      </c>
      <c r="Q352" s="2" t="s">
        <v>1744</v>
      </c>
      <c r="R352" s="2" t="s">
        <v>514</v>
      </c>
      <c r="S352" s="2" t="s">
        <v>515</v>
      </c>
      <c r="T352" s="2" t="s">
        <v>520</v>
      </c>
      <c r="U352" s="2"/>
      <c r="V352" s="2" t="s">
        <v>1173</v>
      </c>
      <c r="W352" s="54">
        <v>0</v>
      </c>
      <c r="X352" s="2"/>
      <c r="Y352" s="2"/>
      <c r="Z352" s="9" t="s">
        <v>626</v>
      </c>
      <c r="AA352" s="9"/>
      <c r="AB352"/>
      <c r="AC352"/>
      <c r="AD352"/>
      <c r="AE352"/>
      <c r="AF352"/>
      <c r="AG352"/>
      <c r="AH352"/>
      <c r="AI352"/>
      <c r="AJ352"/>
      <c r="AK352"/>
      <c r="AL352"/>
      <c r="AM352"/>
      <c r="AN352"/>
      <c r="AO352"/>
      <c r="AP352"/>
      <c r="AQ352"/>
      <c r="AR352"/>
      <c r="AS352"/>
      <c r="AT352"/>
      <c r="AU352"/>
      <c r="AV352"/>
      <c r="AW352"/>
      <c r="AX352"/>
      <c r="AY352"/>
      <c r="AZ352"/>
      <c r="BA352"/>
    </row>
    <row r="353" spans="1:53" s="16" customFormat="1" ht="72" hidden="1" x14ac:dyDescent="0.3">
      <c r="A353" s="2" t="s">
        <v>211</v>
      </c>
      <c r="B353" s="2" t="str">
        <f>INDEX('question générale'!$A$2:$B$116,MATCH(A353,'question générale'!$A$2:$A$116,0),2)</f>
        <v>A1300408</v>
      </c>
      <c r="C353" s="2" t="str">
        <f>INDEX('question générale'!$A$2:$C$116,MATCH(B353,'question générale'!$B$2:$B$116,0),3)</f>
        <v>Camargue</v>
      </c>
      <c r="D353" s="2"/>
      <c r="E353" s="52"/>
      <c r="F353" s="2" t="s">
        <v>518</v>
      </c>
      <c r="G353" s="53" t="s">
        <v>31</v>
      </c>
      <c r="H353" s="2" t="s">
        <v>33</v>
      </c>
      <c r="I353" s="2" t="s">
        <v>524</v>
      </c>
      <c r="J353" s="2" t="s">
        <v>1751</v>
      </c>
      <c r="K353" s="54">
        <v>15000</v>
      </c>
      <c r="L353" s="48" t="s">
        <v>518</v>
      </c>
      <c r="M353" s="2"/>
      <c r="N353" s="2"/>
      <c r="O353" s="28">
        <v>45533</v>
      </c>
      <c r="P353" s="2" t="s">
        <v>513</v>
      </c>
      <c r="Q353" s="2" t="s">
        <v>1744</v>
      </c>
      <c r="R353" s="2" t="s">
        <v>514</v>
      </c>
      <c r="S353" s="2" t="s">
        <v>505</v>
      </c>
      <c r="T353" s="2" t="s">
        <v>520</v>
      </c>
      <c r="U353" s="2" t="s">
        <v>562</v>
      </c>
      <c r="V353" s="2" t="s">
        <v>1174</v>
      </c>
      <c r="W353" s="54">
        <v>0</v>
      </c>
      <c r="X353" s="2"/>
      <c r="Y353" s="2"/>
      <c r="Z353" s="9" t="s">
        <v>626</v>
      </c>
      <c r="AA353" s="9" t="s">
        <v>523</v>
      </c>
      <c r="AB353"/>
      <c r="AC353"/>
      <c r="AD353"/>
      <c r="AE353"/>
      <c r="AF353"/>
      <c r="AG353"/>
      <c r="AH353"/>
      <c r="AI353"/>
      <c r="AJ353"/>
      <c r="AK353"/>
      <c r="AL353"/>
      <c r="AM353"/>
      <c r="AN353"/>
      <c r="AO353"/>
      <c r="AP353"/>
      <c r="AQ353"/>
      <c r="AR353"/>
      <c r="AS353"/>
      <c r="AT353"/>
      <c r="AU353"/>
      <c r="AV353"/>
      <c r="AW353"/>
      <c r="AX353"/>
      <c r="AY353"/>
      <c r="AZ353"/>
      <c r="BA353"/>
    </row>
    <row r="354" spans="1:53" s="16" customFormat="1" ht="57.6" hidden="1" x14ac:dyDescent="0.3">
      <c r="A354" s="2" t="s">
        <v>211</v>
      </c>
      <c r="B354" s="2" t="str">
        <f>INDEX('question générale'!$A$2:$B$116,MATCH(A354,'question générale'!$A$2:$A$116,0),2)</f>
        <v>A1300408</v>
      </c>
      <c r="C354" s="2" t="str">
        <f>INDEX('question générale'!$A$2:$C$116,MATCH(B354,'question générale'!$B$2:$B$116,0),3)</f>
        <v>Camargue</v>
      </c>
      <c r="D354" s="2"/>
      <c r="E354" s="52"/>
      <c r="F354" s="2" t="s">
        <v>518</v>
      </c>
      <c r="G354" s="53" t="s">
        <v>31</v>
      </c>
      <c r="H354" s="2" t="s">
        <v>1864</v>
      </c>
      <c r="I354" s="2" t="s">
        <v>526</v>
      </c>
      <c r="J354" s="2" t="s">
        <v>1752</v>
      </c>
      <c r="K354" s="54">
        <v>18000</v>
      </c>
      <c r="L354" s="48" t="s">
        <v>518</v>
      </c>
      <c r="M354" s="2"/>
      <c r="N354" s="2"/>
      <c r="O354" s="28">
        <v>45533</v>
      </c>
      <c r="P354" s="2" t="s">
        <v>513</v>
      </c>
      <c r="Q354" s="2" t="s">
        <v>1744</v>
      </c>
      <c r="R354" s="2" t="s">
        <v>514</v>
      </c>
      <c r="S354" s="2" t="s">
        <v>505</v>
      </c>
      <c r="T354" s="2" t="s">
        <v>520</v>
      </c>
      <c r="U354" s="2"/>
      <c r="V354" s="2" t="s">
        <v>1175</v>
      </c>
      <c r="W354" s="54">
        <v>0</v>
      </c>
      <c r="X354" s="2"/>
      <c r="Y354" s="2"/>
      <c r="Z354" s="9" t="s">
        <v>626</v>
      </c>
      <c r="AA354" s="9"/>
      <c r="AB354"/>
      <c r="AC354"/>
      <c r="AD354"/>
      <c r="AE354"/>
      <c r="AF354"/>
      <c r="AG354"/>
      <c r="AH354"/>
      <c r="AI354"/>
      <c r="AJ354"/>
      <c r="AK354"/>
      <c r="AL354"/>
      <c r="AM354"/>
      <c r="AN354"/>
      <c r="AO354"/>
      <c r="AP354"/>
      <c r="AQ354"/>
      <c r="AR354"/>
      <c r="AS354"/>
      <c r="AT354"/>
      <c r="AU354"/>
      <c r="AV354"/>
      <c r="AW354"/>
      <c r="AX354"/>
      <c r="AY354"/>
      <c r="AZ354"/>
      <c r="BA354"/>
    </row>
    <row r="355" spans="1:53" s="18" customFormat="1" ht="57.6" hidden="1" x14ac:dyDescent="0.3">
      <c r="A355" s="2" t="s">
        <v>211</v>
      </c>
      <c r="B355" s="2" t="str">
        <f>INDEX('question générale'!$A$2:$B$116,MATCH(A355,'question générale'!$A$2:$A$116,0),2)</f>
        <v>A1300408</v>
      </c>
      <c r="C355" s="2" t="str">
        <f>INDEX('question générale'!$A$2:$C$116,MATCH(B355,'question générale'!$B$2:$B$116,0),3)</f>
        <v>Camargue</v>
      </c>
      <c r="D355" s="2"/>
      <c r="E355" s="52"/>
      <c r="F355" s="2" t="s">
        <v>518</v>
      </c>
      <c r="G355" s="53" t="s">
        <v>34</v>
      </c>
      <c r="H355" s="2" t="s">
        <v>118</v>
      </c>
      <c r="I355" s="2" t="s">
        <v>524</v>
      </c>
      <c r="J355" s="2" t="s">
        <v>105</v>
      </c>
      <c r="K355" s="54">
        <f>3900</f>
        <v>3900</v>
      </c>
      <c r="L355" s="48" t="s">
        <v>518</v>
      </c>
      <c r="M355" s="2"/>
      <c r="N355" s="2"/>
      <c r="O355" s="28">
        <v>45533</v>
      </c>
      <c r="P355" s="2" t="s">
        <v>513</v>
      </c>
      <c r="Q355" s="2" t="s">
        <v>1744</v>
      </c>
      <c r="R355" s="2" t="s">
        <v>514</v>
      </c>
      <c r="S355" s="2" t="s">
        <v>505</v>
      </c>
      <c r="T355" s="2" t="s">
        <v>520</v>
      </c>
      <c r="U355" s="2"/>
      <c r="V355" s="2" t="s">
        <v>1753</v>
      </c>
      <c r="W355" s="54">
        <v>0</v>
      </c>
      <c r="X355" s="2"/>
      <c r="Y355" s="2"/>
      <c r="Z355" s="9" t="s">
        <v>626</v>
      </c>
      <c r="AA355" s="9"/>
      <c r="AB355"/>
      <c r="AC355"/>
      <c r="AD355"/>
      <c r="AE355"/>
      <c r="AF355"/>
      <c r="AG355"/>
      <c r="AH355"/>
      <c r="AI355"/>
      <c r="AJ355"/>
      <c r="AK355"/>
      <c r="AL355"/>
      <c r="AM355"/>
      <c r="AN355"/>
      <c r="AO355"/>
      <c r="AP355"/>
      <c r="AQ355"/>
      <c r="AR355"/>
      <c r="AS355"/>
      <c r="AT355"/>
      <c r="AU355"/>
      <c r="AV355"/>
      <c r="AW355"/>
      <c r="AX355"/>
      <c r="AY355"/>
      <c r="AZ355"/>
      <c r="BA355"/>
    </row>
    <row r="356" spans="1:53" s="16" customFormat="1" ht="100.8" hidden="1" x14ac:dyDescent="0.3">
      <c r="A356" s="2" t="s">
        <v>211</v>
      </c>
      <c r="B356" s="2" t="str">
        <f>INDEX('question générale'!$A$2:$B$116,MATCH(A356,'question générale'!$A$2:$A$116,0),2)</f>
        <v>A1300408</v>
      </c>
      <c r="C356" s="2" t="str">
        <f>INDEX('question générale'!$A$2:$C$116,MATCH(B356,'question générale'!$B$2:$B$116,0),3)</f>
        <v>Camargue</v>
      </c>
      <c r="D356" s="2"/>
      <c r="E356" s="52"/>
      <c r="F356" s="2" t="s">
        <v>518</v>
      </c>
      <c r="G356" s="53" t="s">
        <v>106</v>
      </c>
      <c r="H356" s="2" t="s">
        <v>1414</v>
      </c>
      <c r="I356" s="2" t="s">
        <v>524</v>
      </c>
      <c r="J356" s="2" t="s">
        <v>1409</v>
      </c>
      <c r="K356" s="54">
        <v>874500</v>
      </c>
      <c r="L356" s="48" t="s">
        <v>518</v>
      </c>
      <c r="M356" s="2"/>
      <c r="N356" s="2"/>
      <c r="O356" s="28">
        <v>45533</v>
      </c>
      <c r="P356" s="2" t="s">
        <v>513</v>
      </c>
      <c r="Q356" s="2" t="s">
        <v>1744</v>
      </c>
      <c r="R356" s="2" t="s">
        <v>514</v>
      </c>
      <c r="S356" s="2" t="s">
        <v>515</v>
      </c>
      <c r="T356" s="2" t="s">
        <v>520</v>
      </c>
      <c r="U356" s="2" t="s">
        <v>549</v>
      </c>
      <c r="V356" s="2" t="s">
        <v>1176</v>
      </c>
      <c r="W356" s="54">
        <v>0</v>
      </c>
      <c r="X356" s="2"/>
      <c r="Y356" s="2"/>
      <c r="Z356" s="9" t="s">
        <v>626</v>
      </c>
      <c r="AA356" s="9"/>
      <c r="AB356"/>
      <c r="AC356"/>
      <c r="AD356"/>
      <c r="AE356"/>
      <c r="AF356"/>
      <c r="AG356"/>
      <c r="AH356"/>
      <c r="AI356"/>
      <c r="AJ356"/>
      <c r="AK356"/>
      <c r="AL356"/>
      <c r="AM356"/>
      <c r="AN356"/>
      <c r="AO356"/>
      <c r="AP356"/>
      <c r="AQ356"/>
      <c r="AR356"/>
      <c r="AS356"/>
      <c r="AT356"/>
      <c r="AU356"/>
      <c r="AV356"/>
      <c r="AW356"/>
      <c r="AX356"/>
      <c r="AY356"/>
      <c r="AZ356"/>
      <c r="BA356"/>
    </row>
    <row r="357" spans="1:53" ht="100.8" hidden="1" x14ac:dyDescent="0.3">
      <c r="A357" s="2" t="s">
        <v>211</v>
      </c>
      <c r="B357" s="2" t="str">
        <f>INDEX('question générale'!$A$2:$B$116,MATCH(A357,'question générale'!$A$2:$A$116,0),2)</f>
        <v>A1300408</v>
      </c>
      <c r="C357" s="2" t="str">
        <f>INDEX('question générale'!$A$2:$C$116,MATCH(B357,'question générale'!$B$2:$B$116,0),3)</f>
        <v>Camargue</v>
      </c>
      <c r="D357" s="2"/>
      <c r="E357" s="52"/>
      <c r="F357" s="2" t="s">
        <v>402</v>
      </c>
      <c r="G357" s="2" t="s">
        <v>523</v>
      </c>
      <c r="H357" s="2" t="s">
        <v>1754</v>
      </c>
      <c r="I357" s="2" t="s">
        <v>526</v>
      </c>
      <c r="J357" s="2" t="s">
        <v>1179</v>
      </c>
      <c r="K357" s="54">
        <v>30000</v>
      </c>
      <c r="L357" s="48" t="s">
        <v>402</v>
      </c>
      <c r="M357" s="2"/>
      <c r="N357" s="2"/>
      <c r="O357" s="28">
        <v>45533</v>
      </c>
      <c r="P357" s="2" t="s">
        <v>513</v>
      </c>
      <c r="Q357" s="2" t="s">
        <v>1744</v>
      </c>
      <c r="R357" s="2" t="s">
        <v>514</v>
      </c>
      <c r="S357" s="2"/>
      <c r="T357" s="2" t="s">
        <v>522</v>
      </c>
      <c r="U357" s="2"/>
      <c r="V357" s="2"/>
      <c r="W357" s="54">
        <v>0</v>
      </c>
      <c r="X357" s="2"/>
      <c r="Y357" s="2"/>
      <c r="Z357" s="9" t="s">
        <v>626</v>
      </c>
      <c r="AA357" s="9"/>
    </row>
    <row r="358" spans="1:53" ht="28.8" hidden="1" x14ac:dyDescent="0.3">
      <c r="A358" s="2" t="s">
        <v>211</v>
      </c>
      <c r="B358" s="2" t="str">
        <f>INDEX('question générale'!$A$2:$B$116,MATCH(A358,'question générale'!$A$2:$A$116,0),2)</f>
        <v>A1300408</v>
      </c>
      <c r="C358" s="2" t="str">
        <f>INDEX('question générale'!$A$2:$C$116,MATCH(B358,'question générale'!$B$2:$B$116,0),3)</f>
        <v>Camargue</v>
      </c>
      <c r="D358" s="2"/>
      <c r="E358" s="52"/>
      <c r="F358" s="2" t="s">
        <v>402</v>
      </c>
      <c r="G358" s="2" t="s">
        <v>523</v>
      </c>
      <c r="H358" s="2" t="s">
        <v>555</v>
      </c>
      <c r="I358" s="2" t="s">
        <v>524</v>
      </c>
      <c r="J358" s="2" t="s">
        <v>556</v>
      </c>
      <c r="K358" s="54">
        <v>5000</v>
      </c>
      <c r="L358" s="48" t="s">
        <v>402</v>
      </c>
      <c r="M358" s="2"/>
      <c r="N358" s="2"/>
      <c r="O358" s="28">
        <v>45533</v>
      </c>
      <c r="P358" s="2" t="s">
        <v>513</v>
      </c>
      <c r="Q358" s="2" t="s">
        <v>1744</v>
      </c>
      <c r="R358" s="2" t="s">
        <v>514</v>
      </c>
      <c r="S358" s="2"/>
      <c r="T358" s="2" t="s">
        <v>522</v>
      </c>
      <c r="U358" s="2"/>
      <c r="V358" s="2"/>
      <c r="W358" s="54">
        <v>0</v>
      </c>
      <c r="X358" s="2"/>
      <c r="Y358" s="2"/>
      <c r="Z358" s="9" t="s">
        <v>626</v>
      </c>
      <c r="AA358" s="9"/>
    </row>
    <row r="359" spans="1:53" ht="28.8" x14ac:dyDescent="0.3">
      <c r="A359" s="2" t="s">
        <v>1324</v>
      </c>
      <c r="B359" s="2" t="str">
        <f>INDEX('question générale'!$A$2:$B$116,MATCH(A359,'question générale'!$A$2:$A$116,0),2)</f>
        <v>A1309401</v>
      </c>
      <c r="C359" s="2" t="str">
        <f>INDEX('question générale'!$A$2:$C$116,MATCH(B359,'question générale'!$B$2:$B$116,0),3)</f>
        <v>Vigueirat</v>
      </c>
      <c r="D359" s="2"/>
      <c r="E359" s="52"/>
      <c r="F359" s="2" t="s">
        <v>402</v>
      </c>
      <c r="G359" s="2" t="s">
        <v>523</v>
      </c>
      <c r="H359" s="2" t="s">
        <v>1865</v>
      </c>
      <c r="I359" s="2" t="s">
        <v>524</v>
      </c>
      <c r="J359" s="2" t="s">
        <v>621</v>
      </c>
      <c r="K359" s="54">
        <f>2000*240</f>
        <v>480000</v>
      </c>
      <c r="L359" s="48" t="s">
        <v>35</v>
      </c>
      <c r="M359" s="2" t="s">
        <v>537</v>
      </c>
      <c r="N359" s="2"/>
      <c r="O359" s="28">
        <v>45582</v>
      </c>
      <c r="P359" s="2" t="s">
        <v>8</v>
      </c>
      <c r="Q359" s="2" t="s">
        <v>241</v>
      </c>
      <c r="R359" s="2" t="s">
        <v>613</v>
      </c>
      <c r="S359" s="2"/>
      <c r="T359" s="2" t="s">
        <v>521</v>
      </c>
      <c r="U359" s="2" t="s">
        <v>1201</v>
      </c>
      <c r="V359" s="2"/>
      <c r="W359" s="54">
        <f>2000*240</f>
        <v>480000</v>
      </c>
      <c r="X359" s="2" t="s">
        <v>554</v>
      </c>
      <c r="Y359" s="2"/>
      <c r="Z359" s="9" t="s">
        <v>626</v>
      </c>
      <c r="AA359" s="9"/>
    </row>
    <row r="360" spans="1:53" s="18" customFormat="1" ht="43.2" x14ac:dyDescent="0.3">
      <c r="A360" s="2" t="s">
        <v>1324</v>
      </c>
      <c r="B360" s="2" t="str">
        <f>INDEX('question générale'!$A$2:$B$116,MATCH(A360,'question générale'!$A$2:$A$116,0),2)</f>
        <v>A1309401</v>
      </c>
      <c r="C360" s="2" t="str">
        <f>INDEX('question générale'!$A$2:$C$116,MATCH(B360,'question générale'!$B$2:$B$116,0),3)</f>
        <v>Vigueirat</v>
      </c>
      <c r="D360" s="2"/>
      <c r="E360" s="2"/>
      <c r="F360" s="2" t="s">
        <v>402</v>
      </c>
      <c r="G360" s="2" t="s">
        <v>523</v>
      </c>
      <c r="H360" s="2" t="s">
        <v>1866</v>
      </c>
      <c r="I360" s="2" t="s">
        <v>545</v>
      </c>
      <c r="J360" s="2" t="s">
        <v>1755</v>
      </c>
      <c r="K360" s="54">
        <v>50000</v>
      </c>
      <c r="L360" s="48" t="s">
        <v>35</v>
      </c>
      <c r="M360" s="2" t="s">
        <v>537</v>
      </c>
      <c r="N360" s="2"/>
      <c r="O360" s="28">
        <v>45582</v>
      </c>
      <c r="P360" s="2" t="s">
        <v>8</v>
      </c>
      <c r="Q360" s="2" t="s">
        <v>241</v>
      </c>
      <c r="R360" s="2" t="s">
        <v>613</v>
      </c>
      <c r="S360" s="2"/>
      <c r="T360" s="2" t="s">
        <v>521</v>
      </c>
      <c r="U360" s="2" t="s">
        <v>1143</v>
      </c>
      <c r="V360" s="2"/>
      <c r="W360" s="54">
        <v>50000</v>
      </c>
      <c r="X360" s="2" t="s">
        <v>554</v>
      </c>
      <c r="Y360" s="2"/>
      <c r="Z360" s="9" t="s">
        <v>626</v>
      </c>
      <c r="AA360" s="9"/>
      <c r="AB360"/>
      <c r="AC360"/>
      <c r="AD360"/>
      <c r="AE360"/>
      <c r="AF360"/>
      <c r="AG360"/>
      <c r="AH360"/>
      <c r="AI360"/>
      <c r="AJ360"/>
      <c r="AK360"/>
      <c r="AL360"/>
      <c r="AM360"/>
    </row>
    <row r="361" spans="1:53" s="18" customFormat="1" ht="43.2" x14ac:dyDescent="0.3">
      <c r="A361" s="2" t="s">
        <v>1324</v>
      </c>
      <c r="B361" s="2" t="str">
        <f>INDEX('question générale'!$A$2:$B$116,MATCH(A361,'question générale'!$A$2:$A$116,0),2)</f>
        <v>A1309401</v>
      </c>
      <c r="C361" s="2" t="str">
        <f>INDEX('question générale'!$A$2:$C$116,MATCH(B361,'question générale'!$B$2:$B$116,0),3)</f>
        <v>Vigueirat</v>
      </c>
      <c r="D361" s="2"/>
      <c r="E361" s="2"/>
      <c r="F361" s="2" t="s">
        <v>402</v>
      </c>
      <c r="G361" s="2" t="s">
        <v>523</v>
      </c>
      <c r="H361" s="2" t="s">
        <v>1867</v>
      </c>
      <c r="I361" s="2" t="s">
        <v>524</v>
      </c>
      <c r="J361" s="2" t="s">
        <v>1756</v>
      </c>
      <c r="K361" s="54">
        <v>50000</v>
      </c>
      <c r="L361" s="48" t="s">
        <v>35</v>
      </c>
      <c r="M361" s="2" t="s">
        <v>537</v>
      </c>
      <c r="N361" s="2"/>
      <c r="O361" s="28">
        <v>45582</v>
      </c>
      <c r="P361" s="2" t="s">
        <v>8</v>
      </c>
      <c r="Q361" s="2" t="s">
        <v>241</v>
      </c>
      <c r="R361" s="2" t="s">
        <v>613</v>
      </c>
      <c r="S361" s="2"/>
      <c r="T361" s="2" t="s">
        <v>521</v>
      </c>
      <c r="U361" s="2" t="s">
        <v>1144</v>
      </c>
      <c r="V361" s="2"/>
      <c r="W361" s="54">
        <v>50000</v>
      </c>
      <c r="X361" s="2" t="s">
        <v>554</v>
      </c>
      <c r="Y361" s="2"/>
      <c r="Z361" s="9" t="s">
        <v>626</v>
      </c>
      <c r="AA361" s="9"/>
      <c r="AB361"/>
      <c r="AC361"/>
      <c r="AD361"/>
      <c r="AE361"/>
      <c r="AF361"/>
      <c r="AG361"/>
      <c r="AH361"/>
      <c r="AI361"/>
      <c r="AJ361"/>
      <c r="AK361"/>
      <c r="AL361"/>
      <c r="AM361"/>
      <c r="AN361"/>
      <c r="AO361"/>
      <c r="AP361"/>
      <c r="AQ361"/>
      <c r="AR361"/>
      <c r="AS361"/>
      <c r="AT361"/>
      <c r="AU361"/>
      <c r="AV361"/>
      <c r="AW361"/>
      <c r="AX361"/>
      <c r="AY361"/>
      <c r="AZ361"/>
      <c r="BA361"/>
    </row>
    <row r="362" spans="1:53" s="18" customFormat="1" ht="28.8" x14ac:dyDescent="0.3">
      <c r="A362" s="2" t="s">
        <v>1324</v>
      </c>
      <c r="B362" s="2" t="str">
        <f>INDEX('question générale'!$A$2:$B$116,MATCH(A362,'question générale'!$A$2:$A$116,0),2)</f>
        <v>A1309401</v>
      </c>
      <c r="C362" s="2" t="str">
        <f>INDEX('question générale'!$A$2:$C$116,MATCH(B362,'question générale'!$B$2:$B$116,0),3)</f>
        <v>Vigueirat</v>
      </c>
      <c r="D362" s="2"/>
      <c r="E362" s="2"/>
      <c r="F362" s="2" t="s">
        <v>402</v>
      </c>
      <c r="G362" s="2" t="s">
        <v>523</v>
      </c>
      <c r="H362" s="2" t="s">
        <v>1868</v>
      </c>
      <c r="I362" s="2" t="s">
        <v>524</v>
      </c>
      <c r="J362" s="2" t="s">
        <v>1756</v>
      </c>
      <c r="K362" s="54">
        <v>40000</v>
      </c>
      <c r="L362" s="48" t="s">
        <v>402</v>
      </c>
      <c r="M362" s="2" t="s">
        <v>537</v>
      </c>
      <c r="N362" s="2"/>
      <c r="O362" s="28">
        <v>45582</v>
      </c>
      <c r="P362" s="2" t="s">
        <v>8</v>
      </c>
      <c r="Q362" s="2" t="s">
        <v>241</v>
      </c>
      <c r="R362" s="2" t="s">
        <v>613</v>
      </c>
      <c r="S362" s="2"/>
      <c r="T362" s="2" t="s">
        <v>521</v>
      </c>
      <c r="U362" s="2"/>
      <c r="V362" s="2"/>
      <c r="W362" s="54">
        <f>K362</f>
        <v>40000</v>
      </c>
      <c r="X362" s="2" t="s">
        <v>554</v>
      </c>
      <c r="Y362" s="2"/>
      <c r="Z362" s="9" t="s">
        <v>626</v>
      </c>
      <c r="AA362" s="9"/>
      <c r="AB362"/>
      <c r="AC362"/>
      <c r="AD362"/>
      <c r="AE362"/>
      <c r="AF362"/>
      <c r="AG362"/>
      <c r="AH362"/>
      <c r="AI362"/>
      <c r="AJ362"/>
      <c r="AK362"/>
      <c r="AL362"/>
      <c r="AM362"/>
    </row>
    <row r="363" spans="1:53" s="18" customFormat="1" ht="43.2" x14ac:dyDescent="0.3">
      <c r="A363" s="2" t="s">
        <v>1324</v>
      </c>
      <c r="B363" s="2" t="str">
        <f>INDEX('question générale'!$A$2:$B$116,MATCH(A363,'question générale'!$A$2:$A$116,0),2)</f>
        <v>A1309401</v>
      </c>
      <c r="C363" s="2" t="str">
        <f>INDEX('question générale'!$A$2:$C$116,MATCH(B363,'question générale'!$B$2:$B$116,0),3)</f>
        <v>Vigueirat</v>
      </c>
      <c r="D363" s="2"/>
      <c r="E363" s="2"/>
      <c r="F363" s="2" t="s">
        <v>402</v>
      </c>
      <c r="G363" s="2" t="s">
        <v>523</v>
      </c>
      <c r="H363" s="2" t="s">
        <v>1869</v>
      </c>
      <c r="I363" s="2" t="s">
        <v>616</v>
      </c>
      <c r="J363" s="2" t="s">
        <v>617</v>
      </c>
      <c r="K363" s="54">
        <v>10000</v>
      </c>
      <c r="L363" s="48" t="s">
        <v>35</v>
      </c>
      <c r="M363" s="2" t="s">
        <v>537</v>
      </c>
      <c r="N363" s="2"/>
      <c r="O363" s="28">
        <v>45582</v>
      </c>
      <c r="P363" s="2" t="s">
        <v>8</v>
      </c>
      <c r="Q363" s="2" t="s">
        <v>241</v>
      </c>
      <c r="R363" s="2" t="s">
        <v>613</v>
      </c>
      <c r="S363" s="2"/>
      <c r="T363" s="2" t="s">
        <v>521</v>
      </c>
      <c r="U363" s="2" t="s">
        <v>1137</v>
      </c>
      <c r="V363" s="2"/>
      <c r="W363" s="54">
        <v>10000</v>
      </c>
      <c r="X363" s="2" t="s">
        <v>554</v>
      </c>
      <c r="Y363" s="2"/>
      <c r="Z363" s="9" t="s">
        <v>626</v>
      </c>
      <c r="AA363" s="9"/>
      <c r="AB363"/>
      <c r="AC363"/>
      <c r="AD363"/>
      <c r="AE363"/>
      <c r="AF363"/>
      <c r="AG363"/>
      <c r="AH363"/>
      <c r="AI363"/>
      <c r="AJ363"/>
      <c r="AK363"/>
      <c r="AL363"/>
      <c r="AM363"/>
    </row>
    <row r="364" spans="1:53" s="16" customFormat="1" ht="28.8" hidden="1" x14ac:dyDescent="0.3">
      <c r="A364" s="2" t="s">
        <v>1324</v>
      </c>
      <c r="B364" s="2" t="str">
        <f>INDEX('question générale'!$A$2:$B$116,MATCH(A364,'question générale'!$A$2:$A$116,0),2)</f>
        <v>A1309401</v>
      </c>
      <c r="C364" s="2" t="str">
        <f>INDEX('question générale'!$A$2:$C$116,MATCH(B364,'question générale'!$B$2:$B$116,0),3)</f>
        <v>Vigueirat</v>
      </c>
      <c r="D364" s="2"/>
      <c r="E364" s="2"/>
      <c r="F364" s="2" t="s">
        <v>402</v>
      </c>
      <c r="G364" s="2" t="s">
        <v>523</v>
      </c>
      <c r="H364" s="2" t="s">
        <v>1757</v>
      </c>
      <c r="I364" s="2" t="s">
        <v>601</v>
      </c>
      <c r="J364" s="2" t="s">
        <v>612</v>
      </c>
      <c r="K364" s="54">
        <v>55000</v>
      </c>
      <c r="L364" s="48" t="s">
        <v>402</v>
      </c>
      <c r="M364" s="2" t="s">
        <v>536</v>
      </c>
      <c r="N364" s="2"/>
      <c r="O364" s="28">
        <v>45582</v>
      </c>
      <c r="P364" s="2" t="s">
        <v>8</v>
      </c>
      <c r="Q364" s="2" t="s">
        <v>241</v>
      </c>
      <c r="R364" s="2" t="s">
        <v>613</v>
      </c>
      <c r="S364" s="2"/>
      <c r="T364" s="2" t="s">
        <v>522</v>
      </c>
      <c r="U364" s="2"/>
      <c r="V364" s="2"/>
      <c r="W364" s="54">
        <v>0</v>
      </c>
      <c r="X364" s="2"/>
      <c r="Y364" s="2"/>
      <c r="Z364" s="9" t="s">
        <v>626</v>
      </c>
      <c r="AA364" s="9"/>
      <c r="AB364"/>
      <c r="AC364"/>
      <c r="AD364"/>
      <c r="AE364"/>
      <c r="AF364"/>
      <c r="AG364"/>
      <c r="AH364"/>
      <c r="AI364"/>
      <c r="AJ364"/>
      <c r="AK364"/>
      <c r="AL364"/>
      <c r="AM364"/>
    </row>
    <row r="365" spans="1:53" s="16" customFormat="1" ht="57.6" hidden="1" x14ac:dyDescent="0.3">
      <c r="A365" s="2" t="s">
        <v>1324</v>
      </c>
      <c r="B365" s="2" t="str">
        <f>INDEX('question générale'!$A$2:$B$116,MATCH(A365,'question générale'!$A$2:$A$116,0),2)</f>
        <v>A1309401</v>
      </c>
      <c r="C365" s="2" t="str">
        <f>INDEX('question générale'!$A$2:$C$116,MATCH(B365,'question générale'!$B$2:$B$116,0),3)</f>
        <v>Vigueirat</v>
      </c>
      <c r="D365" s="2"/>
      <c r="E365" s="2"/>
      <c r="F365" s="2" t="s">
        <v>402</v>
      </c>
      <c r="G365" s="2" t="s">
        <v>523</v>
      </c>
      <c r="H365" s="2" t="s">
        <v>1102</v>
      </c>
      <c r="I365" s="2" t="s">
        <v>545</v>
      </c>
      <c r="J365" s="2" t="s">
        <v>614</v>
      </c>
      <c r="K365" s="54"/>
      <c r="L365" s="48"/>
      <c r="M365" s="2" t="s">
        <v>537</v>
      </c>
      <c r="N365" s="2"/>
      <c r="O365" s="28">
        <v>45582</v>
      </c>
      <c r="P365" s="2" t="s">
        <v>8</v>
      </c>
      <c r="Q365" s="2" t="s">
        <v>241</v>
      </c>
      <c r="R365" s="2" t="s">
        <v>613</v>
      </c>
      <c r="S365" s="2"/>
      <c r="T365" s="2" t="s">
        <v>522</v>
      </c>
      <c r="U365" s="2"/>
      <c r="V365" s="2"/>
      <c r="W365" s="54">
        <v>0</v>
      </c>
      <c r="X365" s="2"/>
      <c r="Y365" s="2"/>
      <c r="Z365" s="9" t="s">
        <v>626</v>
      </c>
      <c r="AA365" s="9"/>
      <c r="AB365"/>
      <c r="AC365"/>
      <c r="AD365"/>
      <c r="AE365"/>
      <c r="AF365"/>
      <c r="AG365"/>
      <c r="AH365"/>
      <c r="AI365"/>
      <c r="AJ365"/>
      <c r="AK365"/>
      <c r="AL365"/>
      <c r="AM365"/>
    </row>
    <row r="366" spans="1:53" s="18" customFormat="1" ht="43.2" hidden="1" x14ac:dyDescent="0.3">
      <c r="A366" s="2" t="s">
        <v>1324</v>
      </c>
      <c r="B366" s="2" t="str">
        <f>INDEX('question générale'!$A$2:$B$116,MATCH(A366,'question générale'!$A$2:$A$116,0),2)</f>
        <v>A1309401</v>
      </c>
      <c r="C366" s="2" t="str">
        <f>INDEX('question générale'!$A$2:$C$116,MATCH(B366,'question générale'!$B$2:$B$116,0),3)</f>
        <v>Vigueirat</v>
      </c>
      <c r="D366" s="2"/>
      <c r="E366" s="2"/>
      <c r="F366" s="2" t="s">
        <v>402</v>
      </c>
      <c r="G366" s="2" t="s">
        <v>523</v>
      </c>
      <c r="H366" s="2" t="s">
        <v>1758</v>
      </c>
      <c r="I366" s="2" t="s">
        <v>524</v>
      </c>
      <c r="J366" s="2" t="s">
        <v>1267</v>
      </c>
      <c r="K366" s="54">
        <f>750*100</f>
        <v>75000</v>
      </c>
      <c r="L366" s="48" t="s">
        <v>35</v>
      </c>
      <c r="M366" s="2" t="s">
        <v>536</v>
      </c>
      <c r="N366" s="2"/>
      <c r="O366" s="28">
        <v>45582</v>
      </c>
      <c r="P366" s="2" t="s">
        <v>8</v>
      </c>
      <c r="Q366" s="2" t="s">
        <v>241</v>
      </c>
      <c r="R366" s="2" t="s">
        <v>613</v>
      </c>
      <c r="S366" s="2"/>
      <c r="T366" s="2" t="s">
        <v>522</v>
      </c>
      <c r="U366" s="2"/>
      <c r="V366" s="2"/>
      <c r="W366" s="54">
        <v>0</v>
      </c>
      <c r="X366" s="2"/>
      <c r="Y366" s="2"/>
      <c r="Z366" s="9"/>
      <c r="AA366" s="9"/>
      <c r="AB366"/>
      <c r="AC366"/>
      <c r="AD366"/>
      <c r="AE366"/>
      <c r="AF366"/>
      <c r="AG366"/>
      <c r="AH366"/>
      <c r="AI366"/>
      <c r="AJ366"/>
      <c r="AK366"/>
      <c r="AL366"/>
      <c r="AM366"/>
    </row>
    <row r="367" spans="1:53" s="18" customFormat="1" ht="28.8" hidden="1" x14ac:dyDescent="0.3">
      <c r="A367" s="2" t="s">
        <v>1324</v>
      </c>
      <c r="B367" s="2" t="str">
        <f>INDEX('question générale'!$A$2:$B$116,MATCH(A367,'question générale'!$A$2:$A$116,0),2)</f>
        <v>A1309401</v>
      </c>
      <c r="C367" s="2" t="str">
        <f>INDEX('question générale'!$A$2:$C$116,MATCH(B367,'question générale'!$B$2:$B$116,0),3)</f>
        <v>Vigueirat</v>
      </c>
      <c r="D367" s="2"/>
      <c r="E367" s="2"/>
      <c r="F367" s="2" t="s">
        <v>402</v>
      </c>
      <c r="G367" s="2" t="s">
        <v>523</v>
      </c>
      <c r="H367" s="2" t="s">
        <v>1870</v>
      </c>
      <c r="I367" s="2" t="s">
        <v>524</v>
      </c>
      <c r="J367" s="2" t="s">
        <v>615</v>
      </c>
      <c r="K367" s="54"/>
      <c r="L367" s="48"/>
      <c r="M367" s="2"/>
      <c r="N367" s="2"/>
      <c r="O367" s="28">
        <v>45582</v>
      </c>
      <c r="P367" s="2" t="s">
        <v>8</v>
      </c>
      <c r="Q367" s="2" t="s">
        <v>241</v>
      </c>
      <c r="R367" s="2" t="s">
        <v>613</v>
      </c>
      <c r="S367" s="2"/>
      <c r="T367" s="2" t="s">
        <v>522</v>
      </c>
      <c r="U367" s="2"/>
      <c r="V367" s="2"/>
      <c r="W367" s="54">
        <v>0</v>
      </c>
      <c r="X367" s="2"/>
      <c r="Y367" s="2"/>
      <c r="Z367" s="9" t="s">
        <v>626</v>
      </c>
      <c r="AA367" s="9"/>
      <c r="AB367"/>
      <c r="AC367"/>
      <c r="AD367"/>
      <c r="AE367"/>
      <c r="AF367"/>
      <c r="AG367"/>
      <c r="AH367"/>
      <c r="AI367"/>
      <c r="AJ367"/>
      <c r="AK367"/>
      <c r="AL367"/>
      <c r="AM367"/>
    </row>
    <row r="368" spans="1:53" s="16" customFormat="1" ht="43.2" x14ac:dyDescent="0.3">
      <c r="A368" s="2" t="s">
        <v>227</v>
      </c>
      <c r="B368" s="2" t="str">
        <f>INDEX('question générale'!$A$2:$B$116,MATCH(A368,'question générale'!$A$2:$A$116,0),2)</f>
        <v>A1300428</v>
      </c>
      <c r="C368" s="2" t="str">
        <f>INDEX('question générale'!$A$2:$C$116,MATCH(B368,'question générale'!$B$2:$B$116,0),3)</f>
        <v>Camargue</v>
      </c>
      <c r="D368" s="2"/>
      <c r="E368" s="2"/>
      <c r="F368" s="2" t="s">
        <v>518</v>
      </c>
      <c r="G368" s="2" t="s">
        <v>1010</v>
      </c>
      <c r="H368" s="2" t="s">
        <v>1013</v>
      </c>
      <c r="I368" s="2" t="s">
        <v>524</v>
      </c>
      <c r="J368" s="2" t="s">
        <v>1012</v>
      </c>
      <c r="K368" s="54">
        <f>2694000-160698-8119-75497</f>
        <v>2449686</v>
      </c>
      <c r="L368" s="48" t="s">
        <v>518</v>
      </c>
      <c r="M368" s="2" t="s">
        <v>536</v>
      </c>
      <c r="N368" s="2" t="s">
        <v>1007</v>
      </c>
      <c r="O368" s="28">
        <v>45561</v>
      </c>
      <c r="P368" s="2" t="s">
        <v>919</v>
      </c>
      <c r="Q368" s="2" t="s">
        <v>227</v>
      </c>
      <c r="R368" s="2" t="s">
        <v>1006</v>
      </c>
      <c r="S368" s="2"/>
      <c r="T368" s="2" t="s">
        <v>521</v>
      </c>
      <c r="U368" s="2" t="s">
        <v>1345</v>
      </c>
      <c r="V368" s="2"/>
      <c r="W368" s="54">
        <f>1.23*K368</f>
        <v>3013113.78</v>
      </c>
      <c r="X368" s="2" t="s">
        <v>554</v>
      </c>
      <c r="Y368" s="2" t="str">
        <f>N368</f>
        <v>Obtention de financement</v>
      </c>
      <c r="Z368" s="9" t="s">
        <v>626</v>
      </c>
      <c r="AA368" s="9"/>
      <c r="AB368"/>
      <c r="AC368"/>
      <c r="AD368"/>
      <c r="AE368"/>
      <c r="AF368"/>
      <c r="AG368"/>
      <c r="AH368"/>
      <c r="AI368"/>
      <c r="AJ368"/>
      <c r="AK368"/>
      <c r="AL368"/>
      <c r="AM368"/>
    </row>
    <row r="369" spans="1:39" s="18" customFormat="1" ht="43.2" x14ac:dyDescent="0.3">
      <c r="A369" s="2" t="s">
        <v>227</v>
      </c>
      <c r="B369" s="2" t="str">
        <f>INDEX('question générale'!$A$2:$B$116,MATCH(A369,'question générale'!$A$2:$A$116,0),2)</f>
        <v>A1300428</v>
      </c>
      <c r="C369" s="2" t="str">
        <f>INDEX('question générale'!$A$2:$C$116,MATCH(B369,'question générale'!$B$2:$B$116,0),3)</f>
        <v>Camargue</v>
      </c>
      <c r="D369" s="2"/>
      <c r="E369" s="2"/>
      <c r="F369" s="2" t="s">
        <v>518</v>
      </c>
      <c r="G369" s="2" t="s">
        <v>1010</v>
      </c>
      <c r="H369" s="2" t="s">
        <v>1011</v>
      </c>
      <c r="I369" s="2" t="s">
        <v>525</v>
      </c>
      <c r="J369" s="2" t="s">
        <v>1759</v>
      </c>
      <c r="K369" s="54">
        <f>142000+45500+33500+28100+51500+67000</f>
        <v>367600</v>
      </c>
      <c r="L369" s="48" t="s">
        <v>518</v>
      </c>
      <c r="M369" s="2" t="s">
        <v>536</v>
      </c>
      <c r="N369" s="2" t="s">
        <v>1007</v>
      </c>
      <c r="O369" s="28">
        <v>45561</v>
      </c>
      <c r="P369" s="2" t="s">
        <v>919</v>
      </c>
      <c r="Q369" s="2" t="s">
        <v>227</v>
      </c>
      <c r="R369" s="2" t="s">
        <v>1006</v>
      </c>
      <c r="S369" s="2"/>
      <c r="T369" s="2" t="s">
        <v>521</v>
      </c>
      <c r="U369" s="2" t="s">
        <v>1345</v>
      </c>
      <c r="V369" s="2"/>
      <c r="W369" s="54">
        <f>1.23*K369</f>
        <v>452148</v>
      </c>
      <c r="X369" s="2" t="s">
        <v>528</v>
      </c>
      <c r="Y369" s="2" t="str">
        <f>N369</f>
        <v>Obtention de financement</v>
      </c>
      <c r="Z369" s="9" t="s">
        <v>626</v>
      </c>
      <c r="AA369" s="9"/>
      <c r="AB369"/>
      <c r="AC369"/>
      <c r="AD369"/>
      <c r="AE369"/>
      <c r="AF369"/>
      <c r="AG369"/>
      <c r="AH369"/>
      <c r="AI369"/>
      <c r="AJ369"/>
      <c r="AK369"/>
      <c r="AL369"/>
      <c r="AM369"/>
    </row>
    <row r="370" spans="1:39" s="16" customFormat="1" ht="43.2" x14ac:dyDescent="0.3">
      <c r="A370" s="2" t="s">
        <v>227</v>
      </c>
      <c r="B370" s="2" t="str">
        <f>INDEX('question générale'!$A$2:$B$116,MATCH(A370,'question générale'!$A$2:$A$116,0),2)</f>
        <v>A1300428</v>
      </c>
      <c r="C370" s="2" t="str">
        <f>INDEX('question générale'!$A$2:$C$116,MATCH(B370,'question générale'!$B$2:$B$116,0),3)</f>
        <v>Camargue</v>
      </c>
      <c r="D370" s="2"/>
      <c r="E370" s="2"/>
      <c r="F370" s="2" t="s">
        <v>518</v>
      </c>
      <c r="G370" s="2" t="s">
        <v>1016</v>
      </c>
      <c r="H370" s="2" t="s">
        <v>1018</v>
      </c>
      <c r="I370" s="2" t="s">
        <v>524</v>
      </c>
      <c r="J370" s="2" t="s">
        <v>1017</v>
      </c>
      <c r="K370" s="54">
        <v>160698</v>
      </c>
      <c r="L370" s="48" t="s">
        <v>518</v>
      </c>
      <c r="M370" s="2" t="s">
        <v>536</v>
      </c>
      <c r="N370" s="2" t="s">
        <v>1007</v>
      </c>
      <c r="O370" s="28">
        <v>45561</v>
      </c>
      <c r="P370" s="2" t="s">
        <v>919</v>
      </c>
      <c r="Q370" s="2" t="s">
        <v>227</v>
      </c>
      <c r="R370" s="2" t="s">
        <v>1006</v>
      </c>
      <c r="S370" s="2"/>
      <c r="T370" s="2" t="s">
        <v>521</v>
      </c>
      <c r="U370" s="2" t="s">
        <v>1345</v>
      </c>
      <c r="V370" s="2"/>
      <c r="W370" s="54">
        <f>1.23*K370</f>
        <v>197658.54</v>
      </c>
      <c r="X370" s="2" t="s">
        <v>528</v>
      </c>
      <c r="Y370" s="2" t="str">
        <f>N370</f>
        <v>Obtention de financement</v>
      </c>
      <c r="Z370" s="9" t="s">
        <v>626</v>
      </c>
      <c r="AA370" s="9"/>
      <c r="AB370"/>
      <c r="AC370"/>
      <c r="AD370"/>
      <c r="AE370"/>
      <c r="AF370"/>
      <c r="AG370"/>
      <c r="AH370"/>
      <c r="AI370"/>
      <c r="AJ370"/>
      <c r="AK370"/>
      <c r="AL370"/>
      <c r="AM370"/>
    </row>
    <row r="371" spans="1:39" s="18" customFormat="1" ht="43.2" x14ac:dyDescent="0.3">
      <c r="A371" s="2" t="s">
        <v>227</v>
      </c>
      <c r="B371" s="2" t="str">
        <f>INDEX('question générale'!$A$2:$B$116,MATCH(A371,'question générale'!$A$2:$A$116,0),2)</f>
        <v>A1300428</v>
      </c>
      <c r="C371" s="2" t="str">
        <f>INDEX('question générale'!$A$2:$C$116,MATCH(B371,'question générale'!$B$2:$B$116,0),3)</f>
        <v>Camargue</v>
      </c>
      <c r="D371" s="2"/>
      <c r="E371" s="2"/>
      <c r="F371" s="2" t="s">
        <v>518</v>
      </c>
      <c r="G371" s="2" t="s">
        <v>1010</v>
      </c>
      <c r="H371" s="2" t="s">
        <v>1009</v>
      </c>
      <c r="I371" s="2" t="s">
        <v>524</v>
      </c>
      <c r="J371" s="2" t="s">
        <v>1008</v>
      </c>
      <c r="K371" s="54">
        <v>100000</v>
      </c>
      <c r="L371" s="48" t="s">
        <v>518</v>
      </c>
      <c r="M371" s="2" t="s">
        <v>536</v>
      </c>
      <c r="N371" s="2" t="s">
        <v>1007</v>
      </c>
      <c r="O371" s="28">
        <v>45561</v>
      </c>
      <c r="P371" s="2" t="s">
        <v>919</v>
      </c>
      <c r="Q371" s="2" t="s">
        <v>227</v>
      </c>
      <c r="R371" s="2" t="s">
        <v>1006</v>
      </c>
      <c r="S371" s="2"/>
      <c r="T371" s="2" t="s">
        <v>521</v>
      </c>
      <c r="U371" s="2" t="s">
        <v>1345</v>
      </c>
      <c r="V371" s="2"/>
      <c r="W371" s="54">
        <f>1.23*K371</f>
        <v>123000</v>
      </c>
      <c r="X371" s="2" t="s">
        <v>528</v>
      </c>
      <c r="Y371" s="2" t="str">
        <f>N371</f>
        <v>Obtention de financement</v>
      </c>
      <c r="Z371" s="9" t="s">
        <v>626</v>
      </c>
      <c r="AA371" s="9"/>
      <c r="AB371"/>
      <c r="AC371"/>
      <c r="AD371"/>
      <c r="AE371"/>
      <c r="AF371"/>
      <c r="AG371"/>
      <c r="AH371"/>
      <c r="AI371"/>
      <c r="AJ371"/>
      <c r="AK371"/>
      <c r="AL371"/>
      <c r="AM371"/>
    </row>
    <row r="372" spans="1:39" s="18" customFormat="1" ht="72" x14ac:dyDescent="0.3">
      <c r="A372" s="2" t="s">
        <v>227</v>
      </c>
      <c r="B372" s="2" t="str">
        <f>INDEX('question générale'!$A$2:$B$116,MATCH(A372,'question générale'!$A$2:$A$116,0),2)</f>
        <v>A1300428</v>
      </c>
      <c r="C372" s="2" t="str">
        <f>INDEX('question générale'!$A$2:$C$116,MATCH(B372,'question générale'!$B$2:$B$116,0),3)</f>
        <v>Camargue</v>
      </c>
      <c r="D372" s="2"/>
      <c r="E372" s="2"/>
      <c r="F372" s="2" t="s">
        <v>518</v>
      </c>
      <c r="G372" s="2" t="s">
        <v>1016</v>
      </c>
      <c r="H372" s="2" t="s">
        <v>1020</v>
      </c>
      <c r="I372" s="2" t="s">
        <v>524</v>
      </c>
      <c r="J372" s="2" t="s">
        <v>1019</v>
      </c>
      <c r="K372" s="54">
        <v>81119</v>
      </c>
      <c r="L372" s="48" t="s">
        <v>518</v>
      </c>
      <c r="M372" s="2" t="s">
        <v>536</v>
      </c>
      <c r="N372" s="2" t="s">
        <v>1760</v>
      </c>
      <c r="O372" s="28">
        <v>45561</v>
      </c>
      <c r="P372" s="2" t="s">
        <v>919</v>
      </c>
      <c r="Q372" s="2" t="s">
        <v>227</v>
      </c>
      <c r="R372" s="2" t="s">
        <v>1006</v>
      </c>
      <c r="S372" s="2"/>
      <c r="T372" s="2" t="s">
        <v>521</v>
      </c>
      <c r="U372" s="2" t="s">
        <v>1345</v>
      </c>
      <c r="V372" s="2"/>
      <c r="W372" s="54">
        <f>1.23*K372</f>
        <v>99776.37</v>
      </c>
      <c r="X372" s="2" t="s">
        <v>528</v>
      </c>
      <c r="Y372" s="2" t="str">
        <f>N372</f>
        <v>Contraintes règlementaires liées à la Réserve, besoin d'accord de la SNPN</v>
      </c>
      <c r="Z372" s="9" t="s">
        <v>626</v>
      </c>
      <c r="AA372" s="9"/>
      <c r="AB372"/>
      <c r="AC372"/>
      <c r="AD372"/>
      <c r="AE372"/>
      <c r="AF372"/>
      <c r="AG372"/>
      <c r="AH372"/>
      <c r="AI372"/>
      <c r="AJ372"/>
      <c r="AK372"/>
      <c r="AL372"/>
      <c r="AM372"/>
    </row>
    <row r="373" spans="1:39" s="18" customFormat="1" ht="28.8" x14ac:dyDescent="0.3">
      <c r="A373" s="2" t="s">
        <v>227</v>
      </c>
      <c r="B373" s="2" t="str">
        <f>INDEX('question générale'!$A$2:$B$116,MATCH(A373,'question générale'!$A$2:$A$116,0),2)</f>
        <v>A1300428</v>
      </c>
      <c r="C373" s="2" t="str">
        <f>INDEX('question générale'!$A$2:$C$116,MATCH(B373,'question générale'!$B$2:$B$116,0),3)</f>
        <v>Camargue</v>
      </c>
      <c r="D373" s="2"/>
      <c r="E373" s="2"/>
      <c r="F373" s="2" t="s">
        <v>518</v>
      </c>
      <c r="G373" s="2" t="s">
        <v>1016</v>
      </c>
      <c r="H373" s="2" t="s">
        <v>1015</v>
      </c>
      <c r="I373" s="2" t="s">
        <v>524</v>
      </c>
      <c r="J373" s="2" t="s">
        <v>1014</v>
      </c>
      <c r="K373" s="54">
        <f>75497</f>
        <v>75497</v>
      </c>
      <c r="L373" s="48" t="s">
        <v>518</v>
      </c>
      <c r="M373" s="2" t="s">
        <v>536</v>
      </c>
      <c r="N373" s="2" t="s">
        <v>1007</v>
      </c>
      <c r="O373" s="28">
        <v>45561</v>
      </c>
      <c r="P373" s="2" t="s">
        <v>919</v>
      </c>
      <c r="Q373" s="2" t="s">
        <v>227</v>
      </c>
      <c r="R373" s="2" t="s">
        <v>1006</v>
      </c>
      <c r="S373" s="2"/>
      <c r="T373" s="2" t="s">
        <v>521</v>
      </c>
      <c r="U373" s="2" t="s">
        <v>1345</v>
      </c>
      <c r="V373" s="2"/>
      <c r="W373" s="54">
        <f>1.23*K373</f>
        <v>92861.31</v>
      </c>
      <c r="X373" s="2" t="s">
        <v>528</v>
      </c>
      <c r="Y373" s="2" t="str">
        <f>N373</f>
        <v>Obtention de financement</v>
      </c>
      <c r="Z373" s="9" t="s">
        <v>626</v>
      </c>
      <c r="AA373" s="9"/>
      <c r="AB373"/>
      <c r="AC373"/>
      <c r="AD373"/>
      <c r="AE373"/>
      <c r="AF373"/>
      <c r="AG373"/>
      <c r="AH373"/>
      <c r="AI373"/>
      <c r="AJ373"/>
      <c r="AK373"/>
      <c r="AL373"/>
      <c r="AM373"/>
    </row>
    <row r="374" spans="1:39" s="18" customFormat="1" ht="86.4" hidden="1" x14ac:dyDescent="0.3">
      <c r="A374" s="2" t="s">
        <v>1761</v>
      </c>
      <c r="B374" s="2" t="str">
        <f>INDEX('question générale'!$A$2:$B$116,MATCH(A374,'question générale'!$A$2:$A$116,0),2)</f>
        <v>A1310302</v>
      </c>
      <c r="C374" s="2" t="str">
        <f>INDEX('question générale'!$A$2:$C$116,MATCH(B374,'question générale'!$B$2:$B$116,0),3)</f>
        <v>Autour de Craponne, de la Roque à Salon</v>
      </c>
      <c r="D374" s="2"/>
      <c r="E374" s="2"/>
      <c r="F374" s="2" t="s">
        <v>518</v>
      </c>
      <c r="G374" s="2" t="s">
        <v>119</v>
      </c>
      <c r="H374" s="2" t="s">
        <v>1762</v>
      </c>
      <c r="I374" s="2"/>
      <c r="J374" s="2" t="s">
        <v>1364</v>
      </c>
      <c r="K374" s="54">
        <v>7652830</v>
      </c>
      <c r="L374" s="48" t="s">
        <v>518</v>
      </c>
      <c r="M374" s="2" t="s">
        <v>537</v>
      </c>
      <c r="N374" s="2"/>
      <c r="O374" s="28">
        <v>45565</v>
      </c>
      <c r="P374" s="2" t="s">
        <v>919</v>
      </c>
      <c r="Q374" s="2" t="s">
        <v>1270</v>
      </c>
      <c r="R374" s="2" t="s">
        <v>996</v>
      </c>
      <c r="S374" s="2" t="s">
        <v>984</v>
      </c>
      <c r="T374" s="2" t="s">
        <v>520</v>
      </c>
      <c r="U374" s="2"/>
      <c r="V374" s="2"/>
      <c r="W374" s="54"/>
      <c r="X374" s="2"/>
      <c r="Y374" s="2"/>
      <c r="Z374" s="9" t="s">
        <v>626</v>
      </c>
      <c r="AA374" s="9"/>
      <c r="AB374"/>
      <c r="AC374"/>
      <c r="AD374"/>
      <c r="AE374"/>
      <c r="AF374"/>
      <c r="AG374"/>
      <c r="AH374"/>
      <c r="AI374"/>
      <c r="AJ374"/>
      <c r="AK374"/>
      <c r="AL374"/>
      <c r="AM374"/>
    </row>
    <row r="375" spans="1:39" s="18" customFormat="1" ht="57.6" hidden="1" x14ac:dyDescent="0.3">
      <c r="A375" s="2" t="s">
        <v>1761</v>
      </c>
      <c r="B375" s="2" t="str">
        <f>INDEX('question générale'!$A$2:$B$116,MATCH(A375,'question générale'!$A$2:$A$116,0),2)</f>
        <v>A1310302</v>
      </c>
      <c r="C375" s="2" t="str">
        <f>INDEX('question générale'!$A$2:$C$116,MATCH(B375,'question générale'!$B$2:$B$116,0),3)</f>
        <v>Autour de Craponne, de la Roque à Salon</v>
      </c>
      <c r="D375" s="2"/>
      <c r="E375" s="2"/>
      <c r="F375" s="2" t="s">
        <v>518</v>
      </c>
      <c r="G375" s="2" t="s">
        <v>119</v>
      </c>
      <c r="H375" s="2" t="s">
        <v>1374</v>
      </c>
      <c r="I375" s="2"/>
      <c r="J375" s="2" t="s">
        <v>1365</v>
      </c>
      <c r="K375" s="54">
        <v>7685847</v>
      </c>
      <c r="L375" s="48" t="s">
        <v>518</v>
      </c>
      <c r="M375" s="2" t="s">
        <v>537</v>
      </c>
      <c r="N375" s="2"/>
      <c r="O375" s="28">
        <v>45565</v>
      </c>
      <c r="P375" s="2" t="s">
        <v>919</v>
      </c>
      <c r="Q375" s="2" t="s">
        <v>1270</v>
      </c>
      <c r="R375" s="2" t="s">
        <v>996</v>
      </c>
      <c r="S375" s="2" t="s">
        <v>984</v>
      </c>
      <c r="T375" s="2" t="s">
        <v>520</v>
      </c>
      <c r="U375" s="2"/>
      <c r="V375" s="2"/>
      <c r="W375" s="54"/>
      <c r="X375" s="2"/>
      <c r="Y375" s="2"/>
      <c r="Z375" s="9" t="s">
        <v>626</v>
      </c>
      <c r="AA375" s="9"/>
      <c r="AB375"/>
      <c r="AC375"/>
      <c r="AD375"/>
      <c r="AE375"/>
      <c r="AF375"/>
      <c r="AG375"/>
      <c r="AH375"/>
      <c r="AI375"/>
      <c r="AJ375"/>
      <c r="AK375"/>
      <c r="AL375"/>
      <c r="AM375"/>
    </row>
    <row r="376" spans="1:39" s="16" customFormat="1" ht="57.6" hidden="1" x14ac:dyDescent="0.3">
      <c r="A376" s="2" t="s">
        <v>1761</v>
      </c>
      <c r="B376" s="2" t="str">
        <f>INDEX('question générale'!$A$2:$B$116,MATCH(A376,'question générale'!$A$2:$A$116,0),2)</f>
        <v>A1310302</v>
      </c>
      <c r="C376" s="2" t="str">
        <f>INDEX('question générale'!$A$2:$C$116,MATCH(B376,'question générale'!$B$2:$B$116,0),3)</f>
        <v>Autour de Craponne, de la Roque à Salon</v>
      </c>
      <c r="D376" s="2"/>
      <c r="E376" s="2"/>
      <c r="F376" s="2" t="s">
        <v>518</v>
      </c>
      <c r="G376" s="2" t="s">
        <v>119</v>
      </c>
      <c r="H376" s="2" t="s">
        <v>1763</v>
      </c>
      <c r="I376" s="2"/>
      <c r="J376" s="2" t="s">
        <v>127</v>
      </c>
      <c r="K376" s="54">
        <v>37500</v>
      </c>
      <c r="L376" s="48" t="s">
        <v>518</v>
      </c>
      <c r="M376" s="2" t="s">
        <v>537</v>
      </c>
      <c r="N376" s="2"/>
      <c r="O376" s="28">
        <v>45565</v>
      </c>
      <c r="P376" s="2" t="s">
        <v>919</v>
      </c>
      <c r="Q376" s="2" t="s">
        <v>1270</v>
      </c>
      <c r="R376" s="2" t="s">
        <v>996</v>
      </c>
      <c r="S376" s="2" t="s">
        <v>984</v>
      </c>
      <c r="T376" s="2" t="s">
        <v>520</v>
      </c>
      <c r="U376" s="2"/>
      <c r="V376" s="2"/>
      <c r="W376" s="54"/>
      <c r="X376" s="2"/>
      <c r="Y376" s="2"/>
      <c r="Z376" s="9" t="s">
        <v>399</v>
      </c>
      <c r="AA376" s="9"/>
      <c r="AB376"/>
      <c r="AC376"/>
      <c r="AD376"/>
      <c r="AE376"/>
      <c r="AF376"/>
      <c r="AG376"/>
      <c r="AH376"/>
      <c r="AI376"/>
      <c r="AJ376"/>
      <c r="AK376"/>
      <c r="AL376"/>
      <c r="AM376"/>
    </row>
    <row r="377" spans="1:39" ht="57.6" x14ac:dyDescent="0.3">
      <c r="A377" s="41" t="s">
        <v>1526</v>
      </c>
      <c r="B377" s="2" t="str">
        <f>INDEX('question générale'!$A$2:$B$116,MATCH(A377,'question générale'!$A$2:$A$116,0),2)</f>
        <v>A1301802</v>
      </c>
      <c r="C377" s="2" t="str">
        <f>INDEX('question générale'!$A$2:$C$116,MATCH(B377,'question générale'!$B$2:$B$116,0),3)</f>
        <v>Alpilles Nord-Est</v>
      </c>
      <c r="D377" s="2"/>
      <c r="E377" s="2"/>
      <c r="F377" s="2" t="s">
        <v>402</v>
      </c>
      <c r="G377" s="2" t="s">
        <v>965</v>
      </c>
      <c r="H377" s="41" t="s">
        <v>1342</v>
      </c>
      <c r="I377" s="2" t="s">
        <v>524</v>
      </c>
      <c r="J377" s="2" t="s">
        <v>964</v>
      </c>
      <c r="K377" s="54">
        <v>1500000</v>
      </c>
      <c r="L377" s="48"/>
      <c r="M377" s="2" t="s">
        <v>536</v>
      </c>
      <c r="N377" s="2"/>
      <c r="O377" s="28">
        <v>45617</v>
      </c>
      <c r="P377" s="2" t="s">
        <v>919</v>
      </c>
      <c r="Q377" s="2" t="str">
        <f>A377</f>
        <v>Œuvre Générale des Quatre Communes</v>
      </c>
      <c r="R377" s="2" t="s">
        <v>963</v>
      </c>
      <c r="S377" s="2"/>
      <c r="T377" s="2" t="s">
        <v>521</v>
      </c>
      <c r="U377" s="2"/>
      <c r="V377" s="2"/>
      <c r="W377" s="54">
        <v>1500000</v>
      </c>
      <c r="X377" s="2" t="s">
        <v>528</v>
      </c>
      <c r="Y377" s="2" t="s">
        <v>934</v>
      </c>
      <c r="Z377" s="9" t="s">
        <v>399</v>
      </c>
      <c r="AA377" s="9"/>
    </row>
    <row r="378" spans="1:39" ht="57.6" x14ac:dyDescent="0.3">
      <c r="A378" s="41" t="s">
        <v>1526</v>
      </c>
      <c r="B378" s="2" t="str">
        <f>INDEX('question générale'!$A$2:$B$116,MATCH(A378,'question générale'!$A$2:$A$116,0),2)</f>
        <v>A1301802</v>
      </c>
      <c r="C378" s="2" t="str">
        <f>INDEX('question générale'!$A$2:$C$116,MATCH(B378,'question générale'!$B$2:$B$116,0),3)</f>
        <v>Alpilles Nord-Est</v>
      </c>
      <c r="D378" s="2"/>
      <c r="E378" s="2"/>
      <c r="F378" s="2" t="s">
        <v>402</v>
      </c>
      <c r="G378" s="2" t="s">
        <v>965</v>
      </c>
      <c r="H378" s="41" t="s">
        <v>1343</v>
      </c>
      <c r="I378" s="2" t="s">
        <v>524</v>
      </c>
      <c r="J378" s="2" t="s">
        <v>964</v>
      </c>
      <c r="K378" s="54">
        <v>1500000</v>
      </c>
      <c r="L378" s="48"/>
      <c r="M378" s="2" t="s">
        <v>536</v>
      </c>
      <c r="N378" s="2"/>
      <c r="O378" s="28">
        <v>45617</v>
      </c>
      <c r="P378" s="2" t="s">
        <v>919</v>
      </c>
      <c r="Q378" s="2" t="str">
        <f>A378</f>
        <v>Œuvre Générale des Quatre Communes</v>
      </c>
      <c r="R378" s="2" t="s">
        <v>963</v>
      </c>
      <c r="S378" s="2"/>
      <c r="T378" s="2" t="s">
        <v>521</v>
      </c>
      <c r="U378" s="2"/>
      <c r="V378" s="2"/>
      <c r="W378" s="54">
        <v>1500000</v>
      </c>
      <c r="X378" s="2" t="s">
        <v>528</v>
      </c>
      <c r="Y378" s="2" t="s">
        <v>934</v>
      </c>
      <c r="Z378" s="9" t="s">
        <v>626</v>
      </c>
      <c r="AA378" s="9"/>
    </row>
    <row r="379" spans="1:39" ht="57.6" x14ac:dyDescent="0.3">
      <c r="A379" s="2" t="s">
        <v>1326</v>
      </c>
      <c r="B379" s="2" t="str">
        <f>INDEX('question générale'!$A$2:$B$116,MATCH(A379,'question générale'!$A$2:$A$116,0),2)</f>
        <v>A1302702</v>
      </c>
      <c r="C379" s="2" t="str">
        <f>INDEX('question générale'!$A$2:$C$116,MATCH(B379,'question générale'!$B$2:$B$116,0),3)</f>
        <v>Vigueirat</v>
      </c>
      <c r="D379" s="2"/>
      <c r="E379" s="2"/>
      <c r="F379" s="2" t="s">
        <v>518</v>
      </c>
      <c r="G379" s="2" t="s">
        <v>77</v>
      </c>
      <c r="H379" s="2" t="s">
        <v>1764</v>
      </c>
      <c r="I379" s="2" t="s">
        <v>524</v>
      </c>
      <c r="J379" s="2" t="s">
        <v>1101</v>
      </c>
      <c r="K379" s="54">
        <v>1660000</v>
      </c>
      <c r="L379" s="48" t="s">
        <v>518</v>
      </c>
      <c r="M379" s="2" t="s">
        <v>536</v>
      </c>
      <c r="N379" s="2" t="s">
        <v>178</v>
      </c>
      <c r="O379" s="28">
        <v>45477</v>
      </c>
      <c r="P379" s="2" t="s">
        <v>176</v>
      </c>
      <c r="Q379" s="2" t="s">
        <v>85</v>
      </c>
      <c r="R379" s="2" t="s">
        <v>1421</v>
      </c>
      <c r="S379" s="2"/>
      <c r="T379" s="2" t="s">
        <v>521</v>
      </c>
      <c r="U379" s="2" t="s">
        <v>1345</v>
      </c>
      <c r="V379" s="2"/>
      <c r="W379" s="54">
        <f>K379*1.23</f>
        <v>2041800</v>
      </c>
      <c r="X379" s="2" t="s">
        <v>528</v>
      </c>
      <c r="Y379" s="2" t="s">
        <v>394</v>
      </c>
      <c r="Z379" s="9" t="s">
        <v>626</v>
      </c>
      <c r="AA379" s="9"/>
    </row>
    <row r="380" spans="1:39" ht="57.6" x14ac:dyDescent="0.3">
      <c r="A380" s="2" t="s">
        <v>1326</v>
      </c>
      <c r="B380" s="2" t="str">
        <f>INDEX('question générale'!$A$2:$B$116,MATCH(A380,'question générale'!$A$2:$A$116,0),2)</f>
        <v>A1302702</v>
      </c>
      <c r="C380" s="2" t="str">
        <f>INDEX('question générale'!$A$2:$C$116,MATCH(B380,'question générale'!$B$2:$B$116,0),3)</f>
        <v>Vigueirat</v>
      </c>
      <c r="D380" s="2"/>
      <c r="E380" s="2"/>
      <c r="F380" s="2" t="s">
        <v>518</v>
      </c>
      <c r="G380" s="2" t="s">
        <v>77</v>
      </c>
      <c r="H380" s="2" t="s">
        <v>79</v>
      </c>
      <c r="I380" s="2" t="s">
        <v>524</v>
      </c>
      <c r="J380" s="2" t="s">
        <v>1765</v>
      </c>
      <c r="K380" s="54">
        <v>1016000</v>
      </c>
      <c r="L380" s="48" t="s">
        <v>518</v>
      </c>
      <c r="M380" s="2" t="s">
        <v>537</v>
      </c>
      <c r="N380" s="2"/>
      <c r="O380" s="28">
        <v>45477</v>
      </c>
      <c r="P380" s="2" t="s">
        <v>176</v>
      </c>
      <c r="Q380" s="2" t="s">
        <v>85</v>
      </c>
      <c r="R380" s="2" t="s">
        <v>1421</v>
      </c>
      <c r="S380" s="2"/>
      <c r="T380" s="2" t="s">
        <v>521</v>
      </c>
      <c r="U380" s="2" t="s">
        <v>1345</v>
      </c>
      <c r="V380" s="2"/>
      <c r="W380" s="54">
        <f>K380*1.23</f>
        <v>1249680</v>
      </c>
      <c r="X380" s="2" t="s">
        <v>554</v>
      </c>
      <c r="Y380" s="2" t="s">
        <v>394</v>
      </c>
      <c r="Z380" s="9" t="s">
        <v>626</v>
      </c>
      <c r="AA380" s="9"/>
    </row>
    <row r="381" spans="1:39" ht="57.6" x14ac:dyDescent="0.3">
      <c r="A381" s="2" t="s">
        <v>1326</v>
      </c>
      <c r="B381" s="2" t="str">
        <f>INDEX('question générale'!$A$2:$B$116,MATCH(A381,'question générale'!$A$2:$A$116,0),2)</f>
        <v>A1302702</v>
      </c>
      <c r="C381" s="2" t="str">
        <f>INDEX('question générale'!$A$2:$C$116,MATCH(B381,'question générale'!$B$2:$B$116,0),3)</f>
        <v>Vigueirat</v>
      </c>
      <c r="D381" s="2"/>
      <c r="E381" s="2"/>
      <c r="F381" s="2" t="s">
        <v>518</v>
      </c>
      <c r="G381" s="2" t="s">
        <v>77</v>
      </c>
      <c r="H381" s="2" t="s">
        <v>1766</v>
      </c>
      <c r="I381" s="2" t="s">
        <v>205</v>
      </c>
      <c r="J381" s="2" t="s">
        <v>1767</v>
      </c>
      <c r="K381" s="54">
        <f>358838+298633</f>
        <v>657471</v>
      </c>
      <c r="L381" s="48" t="s">
        <v>518</v>
      </c>
      <c r="M381" s="2" t="s">
        <v>146</v>
      </c>
      <c r="N381" s="2"/>
      <c r="O381" s="28">
        <v>45477</v>
      </c>
      <c r="P381" s="2" t="s">
        <v>176</v>
      </c>
      <c r="Q381" s="2" t="s">
        <v>85</v>
      </c>
      <c r="R381" s="2" t="s">
        <v>1421</v>
      </c>
      <c r="S381" s="2"/>
      <c r="T381" s="2" t="s">
        <v>521</v>
      </c>
      <c r="U381" s="2" t="s">
        <v>1345</v>
      </c>
      <c r="V381" s="2"/>
      <c r="W381" s="54">
        <f>K381*1.23</f>
        <v>808689.33</v>
      </c>
      <c r="X381" s="2" t="s">
        <v>548</v>
      </c>
      <c r="Y381" s="2" t="s">
        <v>394</v>
      </c>
      <c r="Z381" s="9" t="s">
        <v>626</v>
      </c>
      <c r="AA381" s="9"/>
    </row>
    <row r="382" spans="1:39" ht="57.6" x14ac:dyDescent="0.3">
      <c r="A382" s="2" t="s">
        <v>1326</v>
      </c>
      <c r="B382" s="2" t="str">
        <f>INDEX('question générale'!$A$2:$B$116,MATCH(A382,'question générale'!$A$2:$A$116,0),2)</f>
        <v>A1302702</v>
      </c>
      <c r="C382" s="2" t="str">
        <f>INDEX('question générale'!$A$2:$C$116,MATCH(B382,'question générale'!$B$2:$B$116,0),3)</f>
        <v>Vigueirat</v>
      </c>
      <c r="D382" s="2"/>
      <c r="E382" s="2"/>
      <c r="F382" s="2" t="s">
        <v>518</v>
      </c>
      <c r="G382" s="2" t="s">
        <v>77</v>
      </c>
      <c r="H382" s="2" t="s">
        <v>1418</v>
      </c>
      <c r="I382" s="2" t="s">
        <v>524</v>
      </c>
      <c r="J382" s="2" t="s">
        <v>1100</v>
      </c>
      <c r="K382" s="54">
        <v>570000</v>
      </c>
      <c r="L382" s="48" t="s">
        <v>518</v>
      </c>
      <c r="M382" s="2" t="s">
        <v>536</v>
      </c>
      <c r="N382" s="2"/>
      <c r="O382" s="28">
        <v>45477</v>
      </c>
      <c r="P382" s="2" t="s">
        <v>176</v>
      </c>
      <c r="Q382" s="2" t="s">
        <v>85</v>
      </c>
      <c r="R382" s="2" t="s">
        <v>1421</v>
      </c>
      <c r="S382" s="2"/>
      <c r="T382" s="2" t="s">
        <v>521</v>
      </c>
      <c r="U382" s="2" t="s">
        <v>1345</v>
      </c>
      <c r="V382" s="2" t="s">
        <v>178</v>
      </c>
      <c r="W382" s="54">
        <f>K382*1.23</f>
        <v>701100</v>
      </c>
      <c r="X382" s="2" t="s">
        <v>528</v>
      </c>
      <c r="Y382" s="2" t="s">
        <v>394</v>
      </c>
      <c r="Z382" s="9" t="s">
        <v>626</v>
      </c>
      <c r="AA382" s="9"/>
    </row>
    <row r="383" spans="1:39" ht="57.6" x14ac:dyDescent="0.3">
      <c r="A383" s="2" t="s">
        <v>1326</v>
      </c>
      <c r="B383" s="2" t="str">
        <f>INDEX('question générale'!$A$2:$B$116,MATCH(A383,'question générale'!$A$2:$A$116,0),2)</f>
        <v>A1302702</v>
      </c>
      <c r="C383" s="2" t="str">
        <f>INDEX('question générale'!$A$2:$C$116,MATCH(B383,'question générale'!$B$2:$B$116,0),3)</f>
        <v>Vigueirat</v>
      </c>
      <c r="D383" s="2"/>
      <c r="E383" s="2"/>
      <c r="F383" s="2" t="s">
        <v>518</v>
      </c>
      <c r="G383" s="2" t="s">
        <v>77</v>
      </c>
      <c r="H383" s="2" t="s">
        <v>83</v>
      </c>
      <c r="I383" s="2" t="s">
        <v>524</v>
      </c>
      <c r="J383" s="2" t="s">
        <v>1099</v>
      </c>
      <c r="K383" s="54">
        <v>330000</v>
      </c>
      <c r="L383" s="48" t="s">
        <v>518</v>
      </c>
      <c r="M383" s="2" t="s">
        <v>536</v>
      </c>
      <c r="N383" s="2"/>
      <c r="O383" s="28">
        <v>45477</v>
      </c>
      <c r="P383" s="2" t="s">
        <v>176</v>
      </c>
      <c r="Q383" s="2" t="s">
        <v>85</v>
      </c>
      <c r="R383" s="2" t="s">
        <v>1421</v>
      </c>
      <c r="S383" s="2"/>
      <c r="T383" s="2" t="s">
        <v>521</v>
      </c>
      <c r="U383" s="2" t="s">
        <v>1345</v>
      </c>
      <c r="V383" s="2" t="s">
        <v>178</v>
      </c>
      <c r="W383" s="54">
        <f>K383*1.23</f>
        <v>405900</v>
      </c>
      <c r="X383" s="2" t="s">
        <v>528</v>
      </c>
      <c r="Y383" s="2" t="s">
        <v>394</v>
      </c>
      <c r="Z383" s="9" t="s">
        <v>626</v>
      </c>
      <c r="AA383" s="9"/>
    </row>
    <row r="384" spans="1:39" ht="57.6" x14ac:dyDescent="0.3">
      <c r="A384" s="2" t="s">
        <v>1326</v>
      </c>
      <c r="B384" s="2" t="str">
        <f>INDEX('question générale'!$A$2:$B$116,MATCH(A384,'question générale'!$A$2:$A$116,0),2)</f>
        <v>A1302702</v>
      </c>
      <c r="C384" s="2" t="str">
        <f>INDEX('question générale'!$A$2:$C$116,MATCH(B384,'question générale'!$B$2:$B$116,0),3)</f>
        <v>Vigueirat</v>
      </c>
      <c r="D384" s="2"/>
      <c r="E384" s="2"/>
      <c r="F384" s="2" t="s">
        <v>518</v>
      </c>
      <c r="G384" s="2" t="s">
        <v>77</v>
      </c>
      <c r="H384" s="2" t="s">
        <v>78</v>
      </c>
      <c r="I384" s="2" t="s">
        <v>524</v>
      </c>
      <c r="J384" s="2" t="s">
        <v>1768</v>
      </c>
      <c r="K384" s="54">
        <v>208000</v>
      </c>
      <c r="L384" s="48" t="s">
        <v>518</v>
      </c>
      <c r="M384" s="2" t="s">
        <v>536</v>
      </c>
      <c r="N384" s="2"/>
      <c r="O384" s="28">
        <v>45477</v>
      </c>
      <c r="P384" s="2" t="s">
        <v>176</v>
      </c>
      <c r="Q384" s="2" t="s">
        <v>85</v>
      </c>
      <c r="R384" s="2" t="s">
        <v>1421</v>
      </c>
      <c r="S384" s="2"/>
      <c r="T384" s="2" t="s">
        <v>521</v>
      </c>
      <c r="U384" s="2" t="s">
        <v>1345</v>
      </c>
      <c r="V384" s="2"/>
      <c r="W384" s="54">
        <f>K384*1.23</f>
        <v>255840</v>
      </c>
      <c r="X384" s="2" t="s">
        <v>528</v>
      </c>
      <c r="Y384" s="2" t="s">
        <v>394</v>
      </c>
      <c r="Z384" s="9" t="s">
        <v>626</v>
      </c>
      <c r="AA384" s="9"/>
    </row>
    <row r="385" spans="1:27" ht="57.6" x14ac:dyDescent="0.3">
      <c r="A385" s="2" t="s">
        <v>1326</v>
      </c>
      <c r="B385" s="2" t="str">
        <f>INDEX('question générale'!$A$2:$B$116,MATCH(A385,'question générale'!$A$2:$A$116,0),2)</f>
        <v>A1302702</v>
      </c>
      <c r="C385" s="2" t="str">
        <f>INDEX('question générale'!$A$2:$C$116,MATCH(B385,'question générale'!$B$2:$B$116,0),3)</f>
        <v>Vigueirat</v>
      </c>
      <c r="D385" s="2"/>
      <c r="E385" s="2"/>
      <c r="F385" s="2" t="s">
        <v>518</v>
      </c>
      <c r="G385" s="2" t="s">
        <v>77</v>
      </c>
      <c r="H385" s="2" t="s">
        <v>81</v>
      </c>
      <c r="I385" s="2" t="s">
        <v>524</v>
      </c>
      <c r="J385" s="2" t="s">
        <v>1098</v>
      </c>
      <c r="K385" s="54">
        <v>205000</v>
      </c>
      <c r="L385" s="48" t="s">
        <v>518</v>
      </c>
      <c r="M385" s="2" t="s">
        <v>537</v>
      </c>
      <c r="N385" s="2"/>
      <c r="O385" s="28">
        <v>45477</v>
      </c>
      <c r="P385" s="2" t="s">
        <v>176</v>
      </c>
      <c r="Q385" s="2" t="s">
        <v>85</v>
      </c>
      <c r="R385" s="2" t="s">
        <v>1421</v>
      </c>
      <c r="S385" s="2"/>
      <c r="T385" s="2" t="s">
        <v>521</v>
      </c>
      <c r="U385" s="2" t="s">
        <v>1345</v>
      </c>
      <c r="V385" s="2" t="s">
        <v>178</v>
      </c>
      <c r="W385" s="54">
        <f>K385*1.23</f>
        <v>252150</v>
      </c>
      <c r="X385" s="2" t="s">
        <v>554</v>
      </c>
      <c r="Y385" s="2" t="s">
        <v>394</v>
      </c>
      <c r="Z385" s="9" t="s">
        <v>626</v>
      </c>
      <c r="AA385" s="9"/>
    </row>
    <row r="386" spans="1:27" ht="129.6" x14ac:dyDescent="0.3">
      <c r="A386" s="2" t="s">
        <v>1326</v>
      </c>
      <c r="B386" s="2" t="str">
        <f>INDEX('question générale'!$A$2:$B$116,MATCH(A386,'question générale'!$A$2:$A$116,0),2)</f>
        <v>A1302702</v>
      </c>
      <c r="C386" s="2" t="str">
        <f>INDEX('question générale'!$A$2:$C$116,MATCH(B386,'question générale'!$B$2:$B$116,0),3)</f>
        <v>Vigueirat</v>
      </c>
      <c r="D386" s="2"/>
      <c r="E386" s="52"/>
      <c r="F386" s="2" t="s">
        <v>518</v>
      </c>
      <c r="G386" s="53" t="s">
        <v>77</v>
      </c>
      <c r="H386" s="2" t="s">
        <v>1769</v>
      </c>
      <c r="I386" s="2" t="s">
        <v>524</v>
      </c>
      <c r="J386" s="2" t="s">
        <v>1770</v>
      </c>
      <c r="K386" s="54">
        <v>140000</v>
      </c>
      <c r="L386" s="48" t="s">
        <v>518</v>
      </c>
      <c r="M386" s="2" t="s">
        <v>536</v>
      </c>
      <c r="N386" s="2"/>
      <c r="O386" s="28">
        <v>45477</v>
      </c>
      <c r="P386" s="2" t="s">
        <v>176</v>
      </c>
      <c r="Q386" s="2" t="s">
        <v>85</v>
      </c>
      <c r="R386" s="2" t="s">
        <v>1421</v>
      </c>
      <c r="S386" s="2"/>
      <c r="T386" s="2" t="s">
        <v>521</v>
      </c>
      <c r="U386" s="2" t="s">
        <v>1345</v>
      </c>
      <c r="V386" s="2"/>
      <c r="W386" s="54">
        <f>K386*1.23</f>
        <v>172200</v>
      </c>
      <c r="X386" s="2" t="s">
        <v>528</v>
      </c>
      <c r="Y386" s="2" t="s">
        <v>394</v>
      </c>
      <c r="Z386" s="9" t="s">
        <v>626</v>
      </c>
      <c r="AA386" s="9"/>
    </row>
    <row r="387" spans="1:27" ht="115.2" x14ac:dyDescent="0.3">
      <c r="A387" s="2" t="s">
        <v>1326</v>
      </c>
      <c r="B387" s="2" t="str">
        <f>INDEX('question générale'!$A$2:$B$116,MATCH(A387,'question générale'!$A$2:$A$116,0),2)</f>
        <v>A1302702</v>
      </c>
      <c r="C387" s="2" t="str">
        <f>INDEX('question générale'!$A$2:$C$116,MATCH(B387,'question générale'!$B$2:$B$116,0),3)</f>
        <v>Vigueirat</v>
      </c>
      <c r="D387" s="2"/>
      <c r="E387" s="52"/>
      <c r="F387" s="2" t="s">
        <v>518</v>
      </c>
      <c r="G387" s="53" t="s">
        <v>77</v>
      </c>
      <c r="H387" s="2" t="s">
        <v>1417</v>
      </c>
      <c r="I387" s="2" t="s">
        <v>535</v>
      </c>
      <c r="J387" s="2" t="s">
        <v>1771</v>
      </c>
      <c r="K387" s="54">
        <v>125000</v>
      </c>
      <c r="L387" s="48" t="s">
        <v>518</v>
      </c>
      <c r="M387" s="2" t="s">
        <v>536</v>
      </c>
      <c r="N387" s="2"/>
      <c r="O387" s="28">
        <v>45477</v>
      </c>
      <c r="P387" s="2" t="s">
        <v>176</v>
      </c>
      <c r="Q387" s="2" t="s">
        <v>85</v>
      </c>
      <c r="R387" s="2" t="s">
        <v>1421</v>
      </c>
      <c r="S387" s="2"/>
      <c r="T387" s="2" t="s">
        <v>521</v>
      </c>
      <c r="U387" s="2" t="s">
        <v>1345</v>
      </c>
      <c r="V387" s="2"/>
      <c r="W387" s="54">
        <f>K387*1.23</f>
        <v>153750</v>
      </c>
      <c r="X387" s="2" t="s">
        <v>528</v>
      </c>
      <c r="Y387" s="2" t="s">
        <v>394</v>
      </c>
      <c r="Z387" s="9" t="s">
        <v>399</v>
      </c>
      <c r="AA387" s="9"/>
    </row>
    <row r="388" spans="1:27" ht="57.6" x14ac:dyDescent="0.3">
      <c r="A388" s="2" t="s">
        <v>1326</v>
      </c>
      <c r="B388" s="2" t="str">
        <f>INDEX('question générale'!$A$2:$B$116,MATCH(A388,'question générale'!$A$2:$A$116,0),2)</f>
        <v>A1302702</v>
      </c>
      <c r="C388" s="2" t="str">
        <f>INDEX('question générale'!$A$2:$C$116,MATCH(B388,'question générale'!$B$2:$B$116,0),3)</f>
        <v>Vigueirat</v>
      </c>
      <c r="D388" s="2"/>
      <c r="E388" s="52"/>
      <c r="F388" s="2" t="s">
        <v>518</v>
      </c>
      <c r="G388" s="2" t="s">
        <v>77</v>
      </c>
      <c r="H388" s="2" t="s">
        <v>1420</v>
      </c>
      <c r="I388" s="2" t="s">
        <v>524</v>
      </c>
      <c r="J388" s="2" t="s">
        <v>1097</v>
      </c>
      <c r="K388" s="54">
        <v>125000</v>
      </c>
      <c r="L388" s="48" t="s">
        <v>518</v>
      </c>
      <c r="M388" s="2" t="s">
        <v>536</v>
      </c>
      <c r="N388" s="2"/>
      <c r="O388" s="28">
        <v>45477</v>
      </c>
      <c r="P388" s="2" t="s">
        <v>176</v>
      </c>
      <c r="Q388" s="2" t="s">
        <v>85</v>
      </c>
      <c r="R388" s="2" t="s">
        <v>1421</v>
      </c>
      <c r="S388" s="2"/>
      <c r="T388" s="2" t="s">
        <v>521</v>
      </c>
      <c r="U388" s="2" t="s">
        <v>1345</v>
      </c>
      <c r="V388" s="2" t="s">
        <v>178</v>
      </c>
      <c r="W388" s="54">
        <f>K388*1.23</f>
        <v>153750</v>
      </c>
      <c r="X388" s="2" t="s">
        <v>528</v>
      </c>
      <c r="Y388" s="2" t="s">
        <v>394</v>
      </c>
      <c r="Z388" s="9" t="s">
        <v>626</v>
      </c>
      <c r="AA388" s="9"/>
    </row>
    <row r="389" spans="1:27" ht="57.6" x14ac:dyDescent="0.3">
      <c r="A389" s="2" t="s">
        <v>1326</v>
      </c>
      <c r="B389" s="2" t="str">
        <f>INDEX('question générale'!$A$2:$B$116,MATCH(A389,'question générale'!$A$2:$A$116,0),2)</f>
        <v>A1302702</v>
      </c>
      <c r="C389" s="2" t="str">
        <f>INDEX('question générale'!$A$2:$C$116,MATCH(B389,'question générale'!$B$2:$B$116,0),3)</f>
        <v>Vigueirat</v>
      </c>
      <c r="D389" s="2"/>
      <c r="E389" s="52"/>
      <c r="F389" s="2" t="s">
        <v>518</v>
      </c>
      <c r="G389" s="2" t="s">
        <v>77</v>
      </c>
      <c r="H389" s="2" t="s">
        <v>82</v>
      </c>
      <c r="I389" s="2" t="s">
        <v>524</v>
      </c>
      <c r="J389" s="2" t="s">
        <v>1096</v>
      </c>
      <c r="K389" s="54">
        <v>120000</v>
      </c>
      <c r="L389" s="48" t="s">
        <v>518</v>
      </c>
      <c r="M389" s="2" t="s">
        <v>536</v>
      </c>
      <c r="N389" s="2" t="s">
        <v>178</v>
      </c>
      <c r="O389" s="28">
        <v>45477</v>
      </c>
      <c r="P389" s="2" t="s">
        <v>176</v>
      </c>
      <c r="Q389" s="2" t="s">
        <v>85</v>
      </c>
      <c r="R389" s="2" t="s">
        <v>1421</v>
      </c>
      <c r="S389" s="2"/>
      <c r="T389" s="2" t="s">
        <v>521</v>
      </c>
      <c r="U389" s="2" t="s">
        <v>1345</v>
      </c>
      <c r="V389" s="2"/>
      <c r="W389" s="54">
        <f>K389*1.23</f>
        <v>147600</v>
      </c>
      <c r="X389" s="2" t="s">
        <v>528</v>
      </c>
      <c r="Y389" s="2" t="s">
        <v>394</v>
      </c>
      <c r="Z389" s="9" t="s">
        <v>626</v>
      </c>
      <c r="AA389" s="9"/>
    </row>
    <row r="390" spans="1:27" ht="57.6" x14ac:dyDescent="0.3">
      <c r="A390" s="2" t="s">
        <v>1326</v>
      </c>
      <c r="B390" s="2" t="str">
        <f>INDEX('question générale'!$A$2:$B$116,MATCH(A390,'question générale'!$A$2:$A$116,0),2)</f>
        <v>A1302702</v>
      </c>
      <c r="C390" s="2" t="str">
        <f>INDEX('question générale'!$A$2:$C$116,MATCH(B390,'question générale'!$B$2:$B$116,0),3)</f>
        <v>Vigueirat</v>
      </c>
      <c r="D390" s="2"/>
      <c r="E390" s="52"/>
      <c r="F390" s="2" t="s">
        <v>518</v>
      </c>
      <c r="G390" s="2" t="s">
        <v>77</v>
      </c>
      <c r="H390" s="2" t="s">
        <v>190</v>
      </c>
      <c r="I390" s="2" t="s">
        <v>524</v>
      </c>
      <c r="J390" s="2" t="s">
        <v>1095</v>
      </c>
      <c r="K390" s="54">
        <v>115000</v>
      </c>
      <c r="L390" s="48" t="s">
        <v>518</v>
      </c>
      <c r="M390" s="2" t="s">
        <v>146</v>
      </c>
      <c r="N390" s="2"/>
      <c r="O390" s="28">
        <v>45477</v>
      </c>
      <c r="P390" s="2" t="s">
        <v>176</v>
      </c>
      <c r="Q390" s="2" t="s">
        <v>85</v>
      </c>
      <c r="R390" s="2" t="s">
        <v>1421</v>
      </c>
      <c r="S390" s="2"/>
      <c r="T390" s="2" t="s">
        <v>521</v>
      </c>
      <c r="U390" s="2" t="s">
        <v>1345</v>
      </c>
      <c r="V390" s="2"/>
      <c r="W390" s="54">
        <f>K390*1.23</f>
        <v>141450</v>
      </c>
      <c r="X390" s="2" t="s">
        <v>528</v>
      </c>
      <c r="Y390" s="2" t="s">
        <v>394</v>
      </c>
      <c r="Z390" s="9" t="s">
        <v>626</v>
      </c>
      <c r="AA390" s="9"/>
    </row>
    <row r="391" spans="1:27" ht="57.6" x14ac:dyDescent="0.3">
      <c r="A391" s="2" t="s">
        <v>1326</v>
      </c>
      <c r="B391" s="2" t="str">
        <f>INDEX('question générale'!$A$2:$B$116,MATCH(A391,'question générale'!$A$2:$A$116,0),2)</f>
        <v>A1302702</v>
      </c>
      <c r="C391" s="2" t="str">
        <f>INDEX('question générale'!$A$2:$C$116,MATCH(B391,'question générale'!$B$2:$B$116,0),3)</f>
        <v>Vigueirat</v>
      </c>
      <c r="D391" s="2"/>
      <c r="E391" s="52"/>
      <c r="F391" s="2" t="s">
        <v>518</v>
      </c>
      <c r="G391" s="2" t="s">
        <v>77</v>
      </c>
      <c r="H391" s="2" t="s">
        <v>84</v>
      </c>
      <c r="I391" s="2" t="s">
        <v>524</v>
      </c>
      <c r="J391" s="2" t="s">
        <v>1772</v>
      </c>
      <c r="K391" s="54">
        <v>100000</v>
      </c>
      <c r="L391" s="48" t="s">
        <v>518</v>
      </c>
      <c r="M391" s="2" t="s">
        <v>146</v>
      </c>
      <c r="N391" s="2"/>
      <c r="O391" s="28">
        <v>45477</v>
      </c>
      <c r="P391" s="2" t="s">
        <v>176</v>
      </c>
      <c r="Q391" s="2" t="s">
        <v>85</v>
      </c>
      <c r="R391" s="2" t="s">
        <v>1421</v>
      </c>
      <c r="S391" s="2"/>
      <c r="T391" s="2" t="s">
        <v>521</v>
      </c>
      <c r="U391" s="2" t="s">
        <v>1345</v>
      </c>
      <c r="V391" s="2"/>
      <c r="W391" s="54">
        <f>K391*1.23</f>
        <v>123000</v>
      </c>
      <c r="X391" s="2" t="s">
        <v>554</v>
      </c>
      <c r="Y391" s="2" t="s">
        <v>394</v>
      </c>
      <c r="Z391" s="9" t="s">
        <v>626</v>
      </c>
      <c r="AA391" s="9"/>
    </row>
    <row r="392" spans="1:27" ht="57.6" x14ac:dyDescent="0.3">
      <c r="A392" s="2" t="s">
        <v>1326</v>
      </c>
      <c r="B392" s="2" t="str">
        <f>INDEX('question générale'!$A$2:$B$116,MATCH(A392,'question générale'!$A$2:$A$116,0),2)</f>
        <v>A1302702</v>
      </c>
      <c r="C392" s="2" t="str">
        <f>INDEX('question générale'!$A$2:$C$116,MATCH(B392,'question générale'!$B$2:$B$116,0),3)</f>
        <v>Vigueirat</v>
      </c>
      <c r="D392" s="2"/>
      <c r="E392" s="52"/>
      <c r="F392" s="2" t="s">
        <v>518</v>
      </c>
      <c r="G392" s="2" t="s">
        <v>77</v>
      </c>
      <c r="H392" s="2" t="s">
        <v>80</v>
      </c>
      <c r="I392" s="2" t="s">
        <v>524</v>
      </c>
      <c r="J392" s="2" t="s">
        <v>1773</v>
      </c>
      <c r="K392" s="54">
        <v>90000</v>
      </c>
      <c r="L392" s="48" t="s">
        <v>518</v>
      </c>
      <c r="M392" s="2" t="s">
        <v>537</v>
      </c>
      <c r="N392" s="2" t="s">
        <v>175</v>
      </c>
      <c r="O392" s="28">
        <v>45477</v>
      </c>
      <c r="P392" s="2" t="s">
        <v>176</v>
      </c>
      <c r="Q392" s="2" t="s">
        <v>85</v>
      </c>
      <c r="R392" s="2" t="s">
        <v>1421</v>
      </c>
      <c r="S392" s="2"/>
      <c r="T392" s="2" t="s">
        <v>521</v>
      </c>
      <c r="U392" s="2" t="s">
        <v>1345</v>
      </c>
      <c r="V392" s="2"/>
      <c r="W392" s="54">
        <f>K392*1.23</f>
        <v>110700</v>
      </c>
      <c r="X392" s="2" t="s">
        <v>554</v>
      </c>
      <c r="Y392" s="2" t="s">
        <v>394</v>
      </c>
      <c r="Z392" s="9" t="s">
        <v>626</v>
      </c>
      <c r="AA392" s="9"/>
    </row>
    <row r="393" spans="1:27" ht="57.6" x14ac:dyDescent="0.3">
      <c r="A393" s="2" t="s">
        <v>1326</v>
      </c>
      <c r="B393" s="2" t="str">
        <f>INDEX('question générale'!$A$2:$B$116,MATCH(A393,'question générale'!$A$2:$A$116,0),2)</f>
        <v>A1302702</v>
      </c>
      <c r="C393" s="2" t="str">
        <f>INDEX('question générale'!$A$2:$C$116,MATCH(B393,'question générale'!$B$2:$B$116,0),3)</f>
        <v>Vigueirat</v>
      </c>
      <c r="D393" s="2"/>
      <c r="E393" s="52"/>
      <c r="F393" s="2" t="s">
        <v>518</v>
      </c>
      <c r="G393" s="2" t="s">
        <v>77</v>
      </c>
      <c r="H393" s="2" t="s">
        <v>1774</v>
      </c>
      <c r="I393" s="2" t="s">
        <v>526</v>
      </c>
      <c r="J393" s="2" t="s">
        <v>1775</v>
      </c>
      <c r="K393" s="54">
        <v>60000</v>
      </c>
      <c r="L393" s="48" t="s">
        <v>518</v>
      </c>
      <c r="M393" s="2" t="s">
        <v>537</v>
      </c>
      <c r="N393" s="2"/>
      <c r="O393" s="28">
        <v>45477</v>
      </c>
      <c r="P393" s="2" t="s">
        <v>176</v>
      </c>
      <c r="Q393" s="2" t="s">
        <v>85</v>
      </c>
      <c r="R393" s="2" t="s">
        <v>1421</v>
      </c>
      <c r="S393" s="2"/>
      <c r="T393" s="2" t="s">
        <v>521</v>
      </c>
      <c r="U393" s="41" t="s">
        <v>192</v>
      </c>
      <c r="V393" s="2"/>
      <c r="W393" s="54">
        <f>K393*1.23</f>
        <v>73800</v>
      </c>
      <c r="X393" s="2" t="s">
        <v>528</v>
      </c>
      <c r="Y393" s="2" t="s">
        <v>394</v>
      </c>
      <c r="Z393" s="9" t="s">
        <v>626</v>
      </c>
      <c r="AA393" s="9"/>
    </row>
    <row r="394" spans="1:27" ht="57.6" x14ac:dyDescent="0.3">
      <c r="A394" s="2" t="s">
        <v>1326</v>
      </c>
      <c r="B394" s="2" t="str">
        <f>INDEX('question générale'!$A$2:$B$116,MATCH(A394,'question générale'!$A$2:$A$116,0),2)</f>
        <v>A1302702</v>
      </c>
      <c r="C394" s="2" t="str">
        <f>INDEX('question générale'!$A$2:$C$116,MATCH(B394,'question générale'!$B$2:$B$116,0),3)</f>
        <v>Vigueirat</v>
      </c>
      <c r="D394" s="2"/>
      <c r="E394" s="52"/>
      <c r="F394" s="2" t="s">
        <v>518</v>
      </c>
      <c r="G394" s="2" t="s">
        <v>77</v>
      </c>
      <c r="H394" s="2" t="s">
        <v>1776</v>
      </c>
      <c r="I394" s="2" t="s">
        <v>524</v>
      </c>
      <c r="J394" s="2" t="s">
        <v>1094</v>
      </c>
      <c r="K394" s="54">
        <v>50000</v>
      </c>
      <c r="L394" s="48" t="s">
        <v>518</v>
      </c>
      <c r="M394" s="2" t="s">
        <v>536</v>
      </c>
      <c r="N394" s="2"/>
      <c r="O394" s="28">
        <v>45477</v>
      </c>
      <c r="P394" s="2" t="s">
        <v>176</v>
      </c>
      <c r="Q394" s="2" t="s">
        <v>85</v>
      </c>
      <c r="R394" s="2" t="s">
        <v>1421</v>
      </c>
      <c r="S394" s="2"/>
      <c r="T394" s="2" t="s">
        <v>521</v>
      </c>
      <c r="U394" s="2" t="s">
        <v>1345</v>
      </c>
      <c r="V394" s="2"/>
      <c r="W394" s="54">
        <f>K394*1.23</f>
        <v>61500</v>
      </c>
      <c r="X394" s="2" t="s">
        <v>528</v>
      </c>
      <c r="Y394" s="2" t="s">
        <v>394</v>
      </c>
      <c r="Z394" s="9" t="s">
        <v>626</v>
      </c>
      <c r="AA394" s="9"/>
    </row>
    <row r="395" spans="1:27" ht="57.6" x14ac:dyDescent="0.3">
      <c r="A395" s="2" t="s">
        <v>1326</v>
      </c>
      <c r="B395" s="2" t="str">
        <f>INDEX('question générale'!$A$2:$B$116,MATCH(A395,'question générale'!$A$2:$A$116,0),2)</f>
        <v>A1302702</v>
      </c>
      <c r="C395" s="2" t="str">
        <f>INDEX('question générale'!$A$2:$C$116,MATCH(B395,'question générale'!$B$2:$B$116,0),3)</f>
        <v>Vigueirat</v>
      </c>
      <c r="D395" s="2"/>
      <c r="E395" s="52"/>
      <c r="F395" s="2" t="s">
        <v>518</v>
      </c>
      <c r="G395" s="2" t="s">
        <v>77</v>
      </c>
      <c r="H395" s="2" t="s">
        <v>1777</v>
      </c>
      <c r="I395" s="2" t="s">
        <v>524</v>
      </c>
      <c r="J395" s="2" t="s">
        <v>1092</v>
      </c>
      <c r="K395" s="54">
        <v>25000</v>
      </c>
      <c r="L395" s="48" t="s">
        <v>518</v>
      </c>
      <c r="M395" s="2" t="s">
        <v>536</v>
      </c>
      <c r="N395" s="2"/>
      <c r="O395" s="28">
        <v>45477</v>
      </c>
      <c r="P395" s="2" t="s">
        <v>176</v>
      </c>
      <c r="Q395" s="2" t="s">
        <v>85</v>
      </c>
      <c r="R395" s="2" t="s">
        <v>1421</v>
      </c>
      <c r="S395" s="2"/>
      <c r="T395" s="2" t="s">
        <v>521</v>
      </c>
      <c r="U395" s="2" t="s">
        <v>1345</v>
      </c>
      <c r="V395" s="2" t="s">
        <v>178</v>
      </c>
      <c r="W395" s="54">
        <f>K395*1.23</f>
        <v>30750</v>
      </c>
      <c r="X395" s="2" t="s">
        <v>528</v>
      </c>
      <c r="Y395" s="2" t="s">
        <v>394</v>
      </c>
      <c r="Z395" s="9" t="s">
        <v>626</v>
      </c>
      <c r="AA395" s="9"/>
    </row>
    <row r="396" spans="1:27" ht="57.6" x14ac:dyDescent="0.3">
      <c r="A396" s="2" t="s">
        <v>1326</v>
      </c>
      <c r="B396" s="2" t="str">
        <f>INDEX('question générale'!$A$2:$B$116,MATCH(A396,'question générale'!$A$2:$A$116,0),2)</f>
        <v>A1302702</v>
      </c>
      <c r="C396" s="2" t="str">
        <f>INDEX('question générale'!$A$2:$C$116,MATCH(B396,'question générale'!$B$2:$B$116,0),3)</f>
        <v>Vigueirat</v>
      </c>
      <c r="D396" s="2"/>
      <c r="E396" s="52"/>
      <c r="F396" s="2" t="s">
        <v>518</v>
      </c>
      <c r="G396" s="2" t="s">
        <v>77</v>
      </c>
      <c r="H396" s="2" t="s">
        <v>191</v>
      </c>
      <c r="I396" s="2" t="s">
        <v>535</v>
      </c>
      <c r="J396" s="2" t="s">
        <v>915</v>
      </c>
      <c r="K396" s="54">
        <v>15000</v>
      </c>
      <c r="L396" s="48" t="s">
        <v>518</v>
      </c>
      <c r="M396" s="2" t="s">
        <v>536</v>
      </c>
      <c r="N396" s="2"/>
      <c r="O396" s="28">
        <v>45477</v>
      </c>
      <c r="P396" s="2" t="s">
        <v>176</v>
      </c>
      <c r="Q396" s="2" t="s">
        <v>85</v>
      </c>
      <c r="R396" s="2" t="s">
        <v>1421</v>
      </c>
      <c r="S396" s="2"/>
      <c r="T396" s="2" t="s">
        <v>521</v>
      </c>
      <c r="U396" s="2" t="s">
        <v>1345</v>
      </c>
      <c r="V396" s="2"/>
      <c r="W396" s="54">
        <f>K396*1.25</f>
        <v>18750</v>
      </c>
      <c r="X396" s="2" t="s">
        <v>528</v>
      </c>
      <c r="Y396" s="2" t="s">
        <v>394</v>
      </c>
      <c r="Z396" s="9" t="s">
        <v>399</v>
      </c>
      <c r="AA396" s="9"/>
    </row>
    <row r="397" spans="1:27" ht="43.2" x14ac:dyDescent="0.3">
      <c r="A397" s="2" t="s">
        <v>1326</v>
      </c>
      <c r="B397" s="2" t="str">
        <f>INDEX('question générale'!$A$2:$B$116,MATCH(A397,'question générale'!$A$2:$A$116,0),2)</f>
        <v>A1302702</v>
      </c>
      <c r="C397" s="2" t="str">
        <f>INDEX('question générale'!$A$2:$C$116,MATCH(B397,'question générale'!$B$2:$B$116,0),3)</f>
        <v>Vigueirat</v>
      </c>
      <c r="D397" s="2"/>
      <c r="E397" s="52"/>
      <c r="F397" s="2" t="s">
        <v>518</v>
      </c>
      <c r="G397" s="2" t="s">
        <v>193</v>
      </c>
      <c r="H397" s="2" t="s">
        <v>1090</v>
      </c>
      <c r="I397" s="2" t="s">
        <v>524</v>
      </c>
      <c r="J397" s="2" t="s">
        <v>1778</v>
      </c>
      <c r="K397" s="54">
        <v>10000</v>
      </c>
      <c r="L397" s="48" t="s">
        <v>518</v>
      </c>
      <c r="M397" s="2" t="s">
        <v>536</v>
      </c>
      <c r="N397" s="2"/>
      <c r="O397" s="28">
        <v>45477</v>
      </c>
      <c r="P397" s="2" t="s">
        <v>176</v>
      </c>
      <c r="Q397" s="2" t="s">
        <v>85</v>
      </c>
      <c r="R397" s="2" t="s">
        <v>1421</v>
      </c>
      <c r="S397" s="2"/>
      <c r="T397" s="2" t="s">
        <v>521</v>
      </c>
      <c r="U397" s="2" t="s">
        <v>1345</v>
      </c>
      <c r="V397" s="2"/>
      <c r="W397" s="54">
        <f>K397*1.23</f>
        <v>12300</v>
      </c>
      <c r="X397" s="2" t="s">
        <v>528</v>
      </c>
      <c r="Y397" s="2"/>
      <c r="Z397" s="9" t="s">
        <v>626</v>
      </c>
      <c r="AA397" s="9"/>
    </row>
    <row r="398" spans="1:27" ht="86.4" x14ac:dyDescent="0.3">
      <c r="A398" s="2" t="s">
        <v>1326</v>
      </c>
      <c r="B398" s="2" t="str">
        <f>INDEX('question générale'!$A$2:$B$116,MATCH(A398,'question générale'!$A$2:$A$116,0),2)</f>
        <v>A1302702</v>
      </c>
      <c r="C398" s="2" t="str">
        <f>INDEX('question générale'!$A$2:$C$116,MATCH(B398,'question générale'!$B$2:$B$116,0),3)</f>
        <v>Vigueirat</v>
      </c>
      <c r="D398" s="2"/>
      <c r="E398" s="52"/>
      <c r="F398" s="2" t="s">
        <v>518</v>
      </c>
      <c r="G398" s="2" t="s">
        <v>193</v>
      </c>
      <c r="H398" s="2" t="s">
        <v>1089</v>
      </c>
      <c r="I398" s="2" t="s">
        <v>524</v>
      </c>
      <c r="J398" s="2" t="s">
        <v>1088</v>
      </c>
      <c r="K398" s="54">
        <v>9000</v>
      </c>
      <c r="L398" s="48" t="s">
        <v>518</v>
      </c>
      <c r="M398" s="2" t="s">
        <v>537</v>
      </c>
      <c r="N398" s="2"/>
      <c r="O398" s="28">
        <v>45477</v>
      </c>
      <c r="P398" s="2" t="s">
        <v>176</v>
      </c>
      <c r="Q398" s="2" t="s">
        <v>85</v>
      </c>
      <c r="R398" s="2" t="s">
        <v>1421</v>
      </c>
      <c r="S398" s="2"/>
      <c r="T398" s="2" t="s">
        <v>521</v>
      </c>
      <c r="U398" s="2" t="s">
        <v>1345</v>
      </c>
      <c r="V398" s="2"/>
      <c r="W398" s="54">
        <f>K398*1.23</f>
        <v>11070</v>
      </c>
      <c r="X398" s="2" t="s">
        <v>554</v>
      </c>
      <c r="Y398" s="2"/>
      <c r="Z398" s="9" t="s">
        <v>626</v>
      </c>
      <c r="AA398" s="9"/>
    </row>
    <row r="399" spans="1:27" ht="57.6" x14ac:dyDescent="0.3">
      <c r="A399" s="2" t="s">
        <v>1326</v>
      </c>
      <c r="B399" s="2" t="str">
        <f>INDEX('question générale'!$A$2:$B$116,MATCH(A399,'question générale'!$A$2:$A$116,0),2)</f>
        <v>A1302702</v>
      </c>
      <c r="C399" s="2" t="str">
        <f>INDEX('question générale'!$A$2:$C$116,MATCH(B399,'question générale'!$B$2:$B$116,0),3)</f>
        <v>Vigueirat</v>
      </c>
      <c r="D399" s="2"/>
      <c r="E399" s="52"/>
      <c r="F399" s="2" t="s">
        <v>518</v>
      </c>
      <c r="G399" s="2" t="s">
        <v>193</v>
      </c>
      <c r="H399" s="2" t="s">
        <v>1087</v>
      </c>
      <c r="I399" s="2" t="s">
        <v>524</v>
      </c>
      <c r="J399" s="2" t="s">
        <v>1086</v>
      </c>
      <c r="K399" s="54">
        <v>8000</v>
      </c>
      <c r="L399" s="48" t="s">
        <v>518</v>
      </c>
      <c r="M399" s="2" t="s">
        <v>536</v>
      </c>
      <c r="N399" s="2"/>
      <c r="O399" s="28">
        <v>45477</v>
      </c>
      <c r="P399" s="2" t="s">
        <v>176</v>
      </c>
      <c r="Q399" s="2" t="s">
        <v>85</v>
      </c>
      <c r="R399" s="2" t="s">
        <v>1421</v>
      </c>
      <c r="S399" s="2"/>
      <c r="T399" s="2" t="s">
        <v>521</v>
      </c>
      <c r="U399" s="2" t="s">
        <v>1345</v>
      </c>
      <c r="V399" s="2"/>
      <c r="W399" s="54">
        <f>K399*1.23</f>
        <v>9840</v>
      </c>
      <c r="X399" s="2" t="s">
        <v>528</v>
      </c>
      <c r="Y399" s="2"/>
      <c r="Z399" s="9" t="s">
        <v>626</v>
      </c>
      <c r="AA399" s="9"/>
    </row>
    <row r="400" spans="1:27" ht="57.6" x14ac:dyDescent="0.3">
      <c r="A400" s="2" t="s">
        <v>1326</v>
      </c>
      <c r="B400" s="2" t="str">
        <f>INDEX('question générale'!$A$2:$B$116,MATCH(A400,'question générale'!$A$2:$A$116,0),2)</f>
        <v>A1302702</v>
      </c>
      <c r="C400" s="2" t="str">
        <f>INDEX('question générale'!$A$2:$C$116,MATCH(B400,'question générale'!$B$2:$B$116,0),3)</f>
        <v>Vigueirat</v>
      </c>
      <c r="D400" s="2"/>
      <c r="E400" s="52"/>
      <c r="F400" s="2" t="s">
        <v>518</v>
      </c>
      <c r="G400" s="2" t="s">
        <v>193</v>
      </c>
      <c r="H400" s="2" t="s">
        <v>1779</v>
      </c>
      <c r="I400" s="2" t="s">
        <v>526</v>
      </c>
      <c r="J400" s="2" t="s">
        <v>1780</v>
      </c>
      <c r="K400" s="54">
        <v>7000</v>
      </c>
      <c r="L400" s="48" t="s">
        <v>518</v>
      </c>
      <c r="M400" s="2" t="s">
        <v>536</v>
      </c>
      <c r="N400" s="2"/>
      <c r="O400" s="28">
        <v>45477</v>
      </c>
      <c r="P400" s="2" t="s">
        <v>176</v>
      </c>
      <c r="Q400" s="2" t="s">
        <v>85</v>
      </c>
      <c r="R400" s="2" t="s">
        <v>1421</v>
      </c>
      <c r="S400" s="2"/>
      <c r="T400" s="2" t="s">
        <v>521</v>
      </c>
      <c r="U400" s="2" t="s">
        <v>1345</v>
      </c>
      <c r="V400" s="2"/>
      <c r="W400" s="54">
        <f>K400*1.23</f>
        <v>8610</v>
      </c>
      <c r="X400" s="2" t="s">
        <v>528</v>
      </c>
      <c r="Y400" s="2"/>
      <c r="Z400" s="9" t="s">
        <v>626</v>
      </c>
      <c r="AA400" s="9"/>
    </row>
    <row r="401" spans="1:27" ht="57.6" x14ac:dyDescent="0.3">
      <c r="A401" s="2" t="s">
        <v>1326</v>
      </c>
      <c r="B401" s="2" t="str">
        <f>INDEX('question générale'!$A$2:$B$116,MATCH(A401,'question générale'!$A$2:$A$116,0),2)</f>
        <v>A1302702</v>
      </c>
      <c r="C401" s="2" t="str">
        <f>INDEX('question générale'!$A$2:$C$116,MATCH(B401,'question générale'!$B$2:$B$116,0),3)</f>
        <v>Vigueirat</v>
      </c>
      <c r="D401" s="2"/>
      <c r="E401" s="52"/>
      <c r="F401" s="2" t="s">
        <v>518</v>
      </c>
      <c r="G401" s="2" t="s">
        <v>193</v>
      </c>
      <c r="H401" s="2" t="s">
        <v>1085</v>
      </c>
      <c r="I401" s="2" t="s">
        <v>524</v>
      </c>
      <c r="J401" s="2" t="s">
        <v>1084</v>
      </c>
      <c r="K401" s="54">
        <v>6000</v>
      </c>
      <c r="L401" s="48" t="s">
        <v>518</v>
      </c>
      <c r="M401" s="2" t="s">
        <v>536</v>
      </c>
      <c r="N401" s="2"/>
      <c r="O401" s="28">
        <v>45477</v>
      </c>
      <c r="P401" s="2" t="s">
        <v>176</v>
      </c>
      <c r="Q401" s="2" t="s">
        <v>85</v>
      </c>
      <c r="R401" s="2" t="s">
        <v>1421</v>
      </c>
      <c r="S401" s="2"/>
      <c r="T401" s="2" t="s">
        <v>521</v>
      </c>
      <c r="U401" s="2" t="s">
        <v>1345</v>
      </c>
      <c r="V401" s="2"/>
      <c r="W401" s="54">
        <f>K401*1.23</f>
        <v>7380</v>
      </c>
      <c r="X401" s="2" t="s">
        <v>528</v>
      </c>
      <c r="Y401" s="2"/>
      <c r="Z401" s="9" t="s">
        <v>626</v>
      </c>
      <c r="AA401" s="9"/>
    </row>
    <row r="402" spans="1:27" ht="43.2" x14ac:dyDescent="0.3">
      <c r="A402" s="2" t="s">
        <v>1326</v>
      </c>
      <c r="B402" s="2" t="str">
        <f>INDEX('question générale'!$A$2:$B$116,MATCH(A402,'question générale'!$A$2:$A$116,0),2)</f>
        <v>A1302702</v>
      </c>
      <c r="C402" s="2" t="str">
        <f>INDEX('question générale'!$A$2:$C$116,MATCH(B402,'question générale'!$B$2:$B$116,0),3)</f>
        <v>Vigueirat</v>
      </c>
      <c r="D402" s="2"/>
      <c r="E402" s="52"/>
      <c r="F402" s="2" t="s">
        <v>518</v>
      </c>
      <c r="G402" s="2" t="s">
        <v>193</v>
      </c>
      <c r="H402" s="2" t="s">
        <v>779</v>
      </c>
      <c r="I402" s="2" t="s">
        <v>524</v>
      </c>
      <c r="J402" s="2" t="s">
        <v>1781</v>
      </c>
      <c r="K402" s="54">
        <v>5500</v>
      </c>
      <c r="L402" s="48" t="s">
        <v>518</v>
      </c>
      <c r="M402" s="2" t="s">
        <v>536</v>
      </c>
      <c r="N402" s="2"/>
      <c r="O402" s="28">
        <v>45477</v>
      </c>
      <c r="P402" s="2" t="s">
        <v>176</v>
      </c>
      <c r="Q402" s="2" t="s">
        <v>85</v>
      </c>
      <c r="R402" s="2" t="s">
        <v>1421</v>
      </c>
      <c r="S402" s="2"/>
      <c r="T402" s="2" t="s">
        <v>521</v>
      </c>
      <c r="U402" s="2" t="s">
        <v>1345</v>
      </c>
      <c r="V402" s="97"/>
      <c r="W402" s="54">
        <f>K402*1.23</f>
        <v>6765</v>
      </c>
      <c r="X402" s="2" t="s">
        <v>528</v>
      </c>
      <c r="Y402" s="2"/>
      <c r="Z402" s="9" t="s">
        <v>626</v>
      </c>
      <c r="AA402" s="9"/>
    </row>
    <row r="403" spans="1:27" ht="43.2" x14ac:dyDescent="0.3">
      <c r="A403" s="2" t="s">
        <v>1326</v>
      </c>
      <c r="B403" s="2" t="str">
        <f>INDEX('question générale'!$A$2:$B$116,MATCH(A403,'question générale'!$A$2:$A$116,0),2)</f>
        <v>A1302702</v>
      </c>
      <c r="C403" s="2" t="str">
        <f>INDEX('question générale'!$A$2:$C$116,MATCH(B403,'question générale'!$B$2:$B$116,0),3)</f>
        <v>Vigueirat</v>
      </c>
      <c r="D403" s="2"/>
      <c r="E403" s="52"/>
      <c r="F403" s="2" t="s">
        <v>518</v>
      </c>
      <c r="G403" s="2" t="s">
        <v>193</v>
      </c>
      <c r="H403" s="2" t="s">
        <v>1082</v>
      </c>
      <c r="I403" s="2" t="s">
        <v>616</v>
      </c>
      <c r="J403" s="2" t="s">
        <v>1083</v>
      </c>
      <c r="K403" s="54">
        <v>5000</v>
      </c>
      <c r="L403" s="48" t="s">
        <v>518</v>
      </c>
      <c r="M403" s="2" t="s">
        <v>536</v>
      </c>
      <c r="N403" s="2"/>
      <c r="O403" s="28">
        <v>45477</v>
      </c>
      <c r="P403" s="2" t="s">
        <v>176</v>
      </c>
      <c r="Q403" s="2" t="s">
        <v>85</v>
      </c>
      <c r="R403" s="2" t="s">
        <v>1421</v>
      </c>
      <c r="S403" s="2"/>
      <c r="T403" s="2" t="s">
        <v>521</v>
      </c>
      <c r="U403" s="2" t="s">
        <v>1345</v>
      </c>
      <c r="V403" s="2"/>
      <c r="W403" s="54">
        <f>K403*1.23</f>
        <v>6150</v>
      </c>
      <c r="X403" s="2" t="s">
        <v>528</v>
      </c>
      <c r="Y403" s="2"/>
      <c r="Z403" s="9" t="s">
        <v>626</v>
      </c>
      <c r="AA403" s="9"/>
    </row>
    <row r="404" spans="1:27" ht="43.2" x14ac:dyDescent="0.3">
      <c r="A404" s="2" t="s">
        <v>1326</v>
      </c>
      <c r="B404" s="2" t="str">
        <f>INDEX('question générale'!$A$2:$B$116,MATCH(A404,'question générale'!$A$2:$A$116,0),2)</f>
        <v>A1302702</v>
      </c>
      <c r="C404" s="2" t="str">
        <f>INDEX('question générale'!$A$2:$C$116,MATCH(B404,'question générale'!$B$2:$B$116,0),3)</f>
        <v>Vigueirat</v>
      </c>
      <c r="D404" s="2"/>
      <c r="E404" s="52"/>
      <c r="F404" s="2" t="s">
        <v>518</v>
      </c>
      <c r="G404" s="2" t="s">
        <v>193</v>
      </c>
      <c r="H404" s="2" t="s">
        <v>1081</v>
      </c>
      <c r="I404" s="2" t="s">
        <v>616</v>
      </c>
      <c r="J404" s="2" t="s">
        <v>194</v>
      </c>
      <c r="K404" s="54">
        <v>4500</v>
      </c>
      <c r="L404" s="48" t="s">
        <v>518</v>
      </c>
      <c r="M404" s="2" t="s">
        <v>536</v>
      </c>
      <c r="N404" s="2"/>
      <c r="O404" s="28">
        <v>45477</v>
      </c>
      <c r="P404" s="2" t="s">
        <v>176</v>
      </c>
      <c r="Q404" s="2" t="s">
        <v>85</v>
      </c>
      <c r="R404" s="2" t="s">
        <v>1421</v>
      </c>
      <c r="S404" s="2"/>
      <c r="T404" s="2" t="s">
        <v>521</v>
      </c>
      <c r="U404" s="2" t="s">
        <v>1345</v>
      </c>
      <c r="V404" s="2"/>
      <c r="W404" s="54">
        <f>K404*1.23</f>
        <v>5535</v>
      </c>
      <c r="X404" s="2" t="s">
        <v>528</v>
      </c>
      <c r="Y404" s="2"/>
      <c r="Z404" s="9" t="s">
        <v>626</v>
      </c>
      <c r="AA404" s="9"/>
    </row>
    <row r="405" spans="1:27" ht="57.6" x14ac:dyDescent="0.3">
      <c r="A405" s="2" t="s">
        <v>1326</v>
      </c>
      <c r="B405" s="2" t="str">
        <f>INDEX('question générale'!$A$2:$B$116,MATCH(A405,'question générale'!$A$2:$A$116,0),2)</f>
        <v>A1302702</v>
      </c>
      <c r="C405" s="2" t="str">
        <f>INDEX('question générale'!$A$2:$C$116,MATCH(B405,'question générale'!$B$2:$B$116,0),3)</f>
        <v>Vigueirat</v>
      </c>
      <c r="D405" s="2"/>
      <c r="E405" s="52"/>
      <c r="F405" s="2" t="s">
        <v>518</v>
      </c>
      <c r="G405" s="2" t="s">
        <v>77</v>
      </c>
      <c r="H405" s="2" t="s">
        <v>1782</v>
      </c>
      <c r="I405" s="2" t="s">
        <v>524</v>
      </c>
      <c r="J405" s="2" t="s">
        <v>1077</v>
      </c>
      <c r="K405" s="54">
        <v>3500</v>
      </c>
      <c r="L405" s="48" t="s">
        <v>518</v>
      </c>
      <c r="M405" s="2" t="s">
        <v>536</v>
      </c>
      <c r="N405" s="2"/>
      <c r="O405" s="28">
        <v>45477</v>
      </c>
      <c r="P405" s="2" t="s">
        <v>176</v>
      </c>
      <c r="Q405" s="2" t="s">
        <v>85</v>
      </c>
      <c r="R405" s="2" t="s">
        <v>1421</v>
      </c>
      <c r="S405" s="2"/>
      <c r="T405" s="2" t="s">
        <v>521</v>
      </c>
      <c r="U405" s="2" t="s">
        <v>1345</v>
      </c>
      <c r="V405" s="2"/>
      <c r="W405" s="54">
        <f>K405*1.25</f>
        <v>4375</v>
      </c>
      <c r="X405" s="2" t="s">
        <v>528</v>
      </c>
      <c r="Y405" s="2" t="s">
        <v>394</v>
      </c>
      <c r="Z405" s="9" t="s">
        <v>626</v>
      </c>
      <c r="AA405" s="9"/>
    </row>
    <row r="406" spans="1:27" ht="57.6" x14ac:dyDescent="0.3">
      <c r="A406" s="2" t="s">
        <v>1326</v>
      </c>
      <c r="B406" s="2" t="str">
        <f>INDEX('question générale'!$A$2:$B$116,MATCH(A406,'question générale'!$A$2:$A$116,0),2)</f>
        <v>A1302702</v>
      </c>
      <c r="C406" s="2" t="str">
        <f>INDEX('question générale'!$A$2:$C$116,MATCH(B406,'question générale'!$B$2:$B$116,0),3)</f>
        <v>Vigueirat</v>
      </c>
      <c r="D406" s="2"/>
      <c r="E406" s="52"/>
      <c r="F406" s="2" t="s">
        <v>518</v>
      </c>
      <c r="G406" s="2" t="s">
        <v>77</v>
      </c>
      <c r="H406" s="2" t="s">
        <v>1783</v>
      </c>
      <c r="I406" s="2" t="s">
        <v>524</v>
      </c>
      <c r="J406" s="2" t="s">
        <v>1784</v>
      </c>
      <c r="K406" s="54">
        <v>3500</v>
      </c>
      <c r="L406" s="48" t="s">
        <v>518</v>
      </c>
      <c r="M406" s="2" t="s">
        <v>536</v>
      </c>
      <c r="N406" s="2"/>
      <c r="O406" s="28">
        <v>45477</v>
      </c>
      <c r="P406" s="2" t="s">
        <v>176</v>
      </c>
      <c r="Q406" s="2" t="s">
        <v>85</v>
      </c>
      <c r="R406" s="2" t="s">
        <v>1421</v>
      </c>
      <c r="S406" s="2"/>
      <c r="T406" s="2" t="s">
        <v>521</v>
      </c>
      <c r="U406" s="2" t="s">
        <v>1345</v>
      </c>
      <c r="V406" s="2"/>
      <c r="W406" s="54">
        <f>K406*1.25</f>
        <v>4375</v>
      </c>
      <c r="X406" s="2" t="s">
        <v>528</v>
      </c>
      <c r="Y406" s="2" t="s">
        <v>394</v>
      </c>
      <c r="Z406" s="9" t="s">
        <v>626</v>
      </c>
      <c r="AA406" s="9"/>
    </row>
    <row r="407" spans="1:27" ht="43.2" x14ac:dyDescent="0.3">
      <c r="A407" s="2" t="s">
        <v>1326</v>
      </c>
      <c r="B407" s="2" t="str">
        <f>INDEX('question générale'!$A$2:$B$116,MATCH(A407,'question générale'!$A$2:$A$116,0),2)</f>
        <v>A1302702</v>
      </c>
      <c r="C407" s="2" t="str">
        <f>INDEX('question générale'!$A$2:$C$116,MATCH(B407,'question générale'!$B$2:$B$116,0),3)</f>
        <v>Vigueirat</v>
      </c>
      <c r="D407" s="2"/>
      <c r="E407" s="52"/>
      <c r="F407" s="2" t="s">
        <v>518</v>
      </c>
      <c r="G407" s="2" t="s">
        <v>193</v>
      </c>
      <c r="H407" s="2" t="s">
        <v>1785</v>
      </c>
      <c r="I407" s="2" t="s">
        <v>526</v>
      </c>
      <c r="J407" s="2" t="s">
        <v>1786</v>
      </c>
      <c r="K407" s="54">
        <v>3000</v>
      </c>
      <c r="L407" s="48" t="s">
        <v>518</v>
      </c>
      <c r="M407" s="2" t="s">
        <v>536</v>
      </c>
      <c r="N407" s="2"/>
      <c r="O407" s="28">
        <v>45477</v>
      </c>
      <c r="P407" s="2" t="s">
        <v>176</v>
      </c>
      <c r="Q407" s="2" t="s">
        <v>85</v>
      </c>
      <c r="R407" s="2" t="s">
        <v>1421</v>
      </c>
      <c r="S407" s="2"/>
      <c r="T407" s="2" t="s">
        <v>521</v>
      </c>
      <c r="U407" s="2" t="s">
        <v>1345</v>
      </c>
      <c r="V407" s="2"/>
      <c r="W407" s="54">
        <f>K407*1.23</f>
        <v>3690</v>
      </c>
      <c r="X407" s="2" t="s">
        <v>528</v>
      </c>
      <c r="Y407" s="2"/>
      <c r="Z407" s="9" t="s">
        <v>626</v>
      </c>
      <c r="AA407" s="9"/>
    </row>
    <row r="408" spans="1:27" ht="43.2" x14ac:dyDescent="0.3">
      <c r="A408" s="2" t="s">
        <v>1326</v>
      </c>
      <c r="B408" s="2" t="str">
        <f>INDEX('question générale'!$A$2:$B$116,MATCH(A408,'question générale'!$A$2:$A$116,0),2)</f>
        <v>A1302702</v>
      </c>
      <c r="C408" s="2" t="str">
        <f>INDEX('question générale'!$A$2:$C$116,MATCH(B408,'question générale'!$B$2:$B$116,0),3)</f>
        <v>Vigueirat</v>
      </c>
      <c r="D408" s="2"/>
      <c r="E408" s="52"/>
      <c r="F408" s="2" t="s">
        <v>518</v>
      </c>
      <c r="G408" s="53" t="s">
        <v>193</v>
      </c>
      <c r="H408" s="2" t="s">
        <v>1787</v>
      </c>
      <c r="I408" s="2" t="s">
        <v>526</v>
      </c>
      <c r="J408" s="2" t="s">
        <v>1788</v>
      </c>
      <c r="K408" s="54">
        <v>2000</v>
      </c>
      <c r="L408" s="48" t="s">
        <v>518</v>
      </c>
      <c r="M408" s="2" t="s">
        <v>536</v>
      </c>
      <c r="N408" s="2"/>
      <c r="O408" s="28">
        <v>45477</v>
      </c>
      <c r="P408" s="2" t="s">
        <v>176</v>
      </c>
      <c r="Q408" s="2" t="s">
        <v>85</v>
      </c>
      <c r="R408" s="2" t="s">
        <v>1421</v>
      </c>
      <c r="S408" s="2"/>
      <c r="T408" s="2" t="s">
        <v>521</v>
      </c>
      <c r="U408" s="2" t="s">
        <v>1345</v>
      </c>
      <c r="V408" s="2"/>
      <c r="W408" s="54">
        <f>K408*1.23</f>
        <v>2460</v>
      </c>
      <c r="X408" s="2" t="s">
        <v>528</v>
      </c>
      <c r="Y408" s="2"/>
      <c r="Z408" s="9" t="s">
        <v>626</v>
      </c>
      <c r="AA408" s="9"/>
    </row>
    <row r="409" spans="1:27" ht="57.6" x14ac:dyDescent="0.3">
      <c r="A409" s="2" t="s">
        <v>1326</v>
      </c>
      <c r="B409" s="2" t="str">
        <f>INDEX('question générale'!$A$2:$B$116,MATCH(A409,'question générale'!$A$2:$A$116,0),2)</f>
        <v>A1302702</v>
      </c>
      <c r="C409" s="2" t="str">
        <f>INDEX('question générale'!$A$2:$C$116,MATCH(B409,'question générale'!$B$2:$B$116,0),3)</f>
        <v>Vigueirat</v>
      </c>
      <c r="D409" s="2"/>
      <c r="E409" s="52"/>
      <c r="F409" s="2" t="s">
        <v>518</v>
      </c>
      <c r="G409" s="53" t="s">
        <v>193</v>
      </c>
      <c r="H409" s="2" t="s">
        <v>791</v>
      </c>
      <c r="I409" s="2" t="s">
        <v>526</v>
      </c>
      <c r="J409" s="2" t="s">
        <v>1789</v>
      </c>
      <c r="K409" s="54">
        <v>2000</v>
      </c>
      <c r="L409" s="48" t="s">
        <v>518</v>
      </c>
      <c r="M409" s="2" t="s">
        <v>536</v>
      </c>
      <c r="N409" s="2"/>
      <c r="O409" s="28">
        <v>45477</v>
      </c>
      <c r="P409" s="2" t="s">
        <v>176</v>
      </c>
      <c r="Q409" s="2" t="s">
        <v>85</v>
      </c>
      <c r="R409" s="2" t="s">
        <v>1421</v>
      </c>
      <c r="S409" s="2"/>
      <c r="T409" s="2" t="s">
        <v>521</v>
      </c>
      <c r="U409" s="2" t="s">
        <v>1345</v>
      </c>
      <c r="V409" s="2"/>
      <c r="W409" s="54">
        <f>K409*1.23</f>
        <v>2460</v>
      </c>
      <c r="X409" s="2" t="s">
        <v>528</v>
      </c>
      <c r="Y409" s="2"/>
      <c r="Z409" s="9" t="s">
        <v>626</v>
      </c>
      <c r="AA409" s="9"/>
    </row>
    <row r="410" spans="1:27" ht="57.6" x14ac:dyDescent="0.3">
      <c r="A410" s="2" t="s">
        <v>1326</v>
      </c>
      <c r="B410" s="2" t="str">
        <f>INDEX('question générale'!$A$2:$B$116,MATCH(A410,'question générale'!$A$2:$A$116,0),2)</f>
        <v>A1302702</v>
      </c>
      <c r="C410" s="2" t="str">
        <f>INDEX('question générale'!$A$2:$C$116,MATCH(B410,'question générale'!$B$2:$B$116,0),3)</f>
        <v>Vigueirat</v>
      </c>
      <c r="D410" s="2"/>
      <c r="E410" s="52"/>
      <c r="F410" s="2" t="s">
        <v>518</v>
      </c>
      <c r="G410" s="53" t="s">
        <v>193</v>
      </c>
      <c r="H410" s="2" t="s">
        <v>786</v>
      </c>
      <c r="I410" s="2" t="s">
        <v>524</v>
      </c>
      <c r="J410" s="2" t="s">
        <v>785</v>
      </c>
      <c r="K410" s="54">
        <v>1500</v>
      </c>
      <c r="L410" s="48" t="s">
        <v>518</v>
      </c>
      <c r="M410" s="2" t="s">
        <v>536</v>
      </c>
      <c r="N410" s="2"/>
      <c r="O410" s="28">
        <v>45477</v>
      </c>
      <c r="P410" s="2" t="s">
        <v>176</v>
      </c>
      <c r="Q410" s="2" t="s">
        <v>85</v>
      </c>
      <c r="R410" s="2" t="s">
        <v>1421</v>
      </c>
      <c r="S410" s="2"/>
      <c r="T410" s="2" t="s">
        <v>521</v>
      </c>
      <c r="U410" s="2" t="s">
        <v>1345</v>
      </c>
      <c r="V410" s="2"/>
      <c r="W410" s="78">
        <f>K410*1.23</f>
        <v>1845</v>
      </c>
      <c r="X410" s="2" t="s">
        <v>528</v>
      </c>
      <c r="Y410" s="2"/>
      <c r="Z410" s="9" t="s">
        <v>626</v>
      </c>
      <c r="AA410" s="9"/>
    </row>
    <row r="411" spans="1:27" ht="43.2" x14ac:dyDescent="0.3">
      <c r="A411" s="2" t="s">
        <v>1326</v>
      </c>
      <c r="B411" s="2" t="str">
        <f>INDEX('question générale'!$A$2:$B$116,MATCH(A411,'question générale'!$A$2:$A$116,0),2)</f>
        <v>A1302702</v>
      </c>
      <c r="C411" s="2" t="str">
        <f>INDEX('question générale'!$A$2:$C$116,MATCH(B411,'question générale'!$B$2:$B$116,0),3)</f>
        <v>Vigueirat</v>
      </c>
      <c r="D411" s="2"/>
      <c r="E411" s="52"/>
      <c r="F411" s="2" t="s">
        <v>518</v>
      </c>
      <c r="G411" s="53" t="s">
        <v>193</v>
      </c>
      <c r="H411" s="2" t="s">
        <v>788</v>
      </c>
      <c r="I411" s="2" t="s">
        <v>524</v>
      </c>
      <c r="J411" s="2" t="s">
        <v>787</v>
      </c>
      <c r="K411" s="54">
        <v>1200</v>
      </c>
      <c r="L411" s="48" t="s">
        <v>518</v>
      </c>
      <c r="M411" s="2" t="s">
        <v>537</v>
      </c>
      <c r="N411" s="2"/>
      <c r="O411" s="28">
        <v>45477</v>
      </c>
      <c r="P411" s="2" t="s">
        <v>176</v>
      </c>
      <c r="Q411" s="2" t="s">
        <v>85</v>
      </c>
      <c r="R411" s="2" t="s">
        <v>1421</v>
      </c>
      <c r="S411" s="2"/>
      <c r="T411" s="2" t="s">
        <v>521</v>
      </c>
      <c r="U411" s="2" t="s">
        <v>1345</v>
      </c>
      <c r="V411" s="2"/>
      <c r="W411" s="54">
        <f>K411*1.23</f>
        <v>1476</v>
      </c>
      <c r="X411" s="2" t="s">
        <v>528</v>
      </c>
      <c r="Y411" s="2"/>
      <c r="Z411" s="9" t="s">
        <v>626</v>
      </c>
      <c r="AA411" s="9"/>
    </row>
    <row r="412" spans="1:27" ht="72" x14ac:dyDescent="0.3">
      <c r="A412" s="2" t="s">
        <v>1326</v>
      </c>
      <c r="B412" s="2" t="str">
        <f>INDEX('question générale'!$A$2:$B$116,MATCH(A412,'question générale'!$A$2:$A$116,0),2)</f>
        <v>A1302702</v>
      </c>
      <c r="C412" s="2" t="str">
        <f>INDEX('question générale'!$A$2:$C$116,MATCH(B412,'question générale'!$B$2:$B$116,0),3)</f>
        <v>Vigueirat</v>
      </c>
      <c r="D412" s="2"/>
      <c r="E412" s="52"/>
      <c r="F412" s="2" t="s">
        <v>518</v>
      </c>
      <c r="G412" s="53" t="s">
        <v>193</v>
      </c>
      <c r="H412" s="2" t="s">
        <v>784</v>
      </c>
      <c r="I412" s="2" t="s">
        <v>524</v>
      </c>
      <c r="J412" s="2" t="s">
        <v>783</v>
      </c>
      <c r="K412" s="54">
        <v>1200</v>
      </c>
      <c r="L412" s="48" t="s">
        <v>518</v>
      </c>
      <c r="M412" s="2" t="s">
        <v>537</v>
      </c>
      <c r="N412" s="2"/>
      <c r="O412" s="28">
        <v>45477</v>
      </c>
      <c r="P412" s="2" t="s">
        <v>176</v>
      </c>
      <c r="Q412" s="2" t="s">
        <v>85</v>
      </c>
      <c r="R412" s="2" t="s">
        <v>1421</v>
      </c>
      <c r="S412" s="2"/>
      <c r="T412" s="2" t="s">
        <v>521</v>
      </c>
      <c r="U412" s="2" t="s">
        <v>1345</v>
      </c>
      <c r="V412" s="2"/>
      <c r="W412" s="54">
        <f>K412*1.23</f>
        <v>1476</v>
      </c>
      <c r="X412" s="2" t="s">
        <v>554</v>
      </c>
      <c r="Y412" s="2"/>
      <c r="Z412" s="9" t="s">
        <v>626</v>
      </c>
      <c r="AA412" s="9"/>
    </row>
    <row r="413" spans="1:27" ht="72" x14ac:dyDescent="0.3">
      <c r="A413" s="2" t="s">
        <v>1326</v>
      </c>
      <c r="B413" s="2" t="str">
        <f>INDEX('question générale'!$A$2:$B$116,MATCH(A413,'question générale'!$A$2:$A$116,0),2)</f>
        <v>A1302702</v>
      </c>
      <c r="C413" s="2" t="str">
        <f>INDEX('question générale'!$A$2:$C$116,MATCH(B413,'question générale'!$B$2:$B$116,0),3)</f>
        <v>Vigueirat</v>
      </c>
      <c r="D413" s="2"/>
      <c r="E413" s="52"/>
      <c r="F413" s="2" t="s">
        <v>518</v>
      </c>
      <c r="G413" s="53" t="s">
        <v>193</v>
      </c>
      <c r="H413" s="2" t="s">
        <v>1073</v>
      </c>
      <c r="I413" s="2" t="s">
        <v>524</v>
      </c>
      <c r="J413" s="2" t="s">
        <v>796</v>
      </c>
      <c r="K413" s="54">
        <v>1200</v>
      </c>
      <c r="L413" s="48" t="s">
        <v>518</v>
      </c>
      <c r="M413" s="2" t="s">
        <v>537</v>
      </c>
      <c r="N413" s="2"/>
      <c r="O413" s="28">
        <v>45477</v>
      </c>
      <c r="P413" s="2" t="s">
        <v>176</v>
      </c>
      <c r="Q413" s="2" t="s">
        <v>85</v>
      </c>
      <c r="R413" s="2" t="s">
        <v>1421</v>
      </c>
      <c r="S413" s="2"/>
      <c r="T413" s="2" t="s">
        <v>521</v>
      </c>
      <c r="U413" s="2" t="s">
        <v>1345</v>
      </c>
      <c r="V413" s="2"/>
      <c r="W413" s="54">
        <f>K413*1.23</f>
        <v>1476</v>
      </c>
      <c r="X413" s="2" t="s">
        <v>554</v>
      </c>
      <c r="Y413" s="2"/>
      <c r="Z413" s="9" t="s">
        <v>626</v>
      </c>
      <c r="AA413" s="9"/>
    </row>
    <row r="414" spans="1:27" ht="57.6" x14ac:dyDescent="0.3">
      <c r="A414" s="2" t="s">
        <v>1326</v>
      </c>
      <c r="B414" s="2" t="str">
        <f>INDEX('question générale'!$A$2:$B$116,MATCH(A414,'question générale'!$A$2:$A$116,0),2)</f>
        <v>A1302702</v>
      </c>
      <c r="C414" s="2" t="str">
        <f>INDEX('question générale'!$A$2:$C$116,MATCH(B414,'question générale'!$B$2:$B$116,0),3)</f>
        <v>Vigueirat</v>
      </c>
      <c r="D414" s="2"/>
      <c r="E414" s="52"/>
      <c r="F414" s="2" t="s">
        <v>518</v>
      </c>
      <c r="G414" s="53" t="s">
        <v>193</v>
      </c>
      <c r="H414" s="2" t="s">
        <v>782</v>
      </c>
      <c r="I414" s="2" t="s">
        <v>524</v>
      </c>
      <c r="J414" s="2" t="s">
        <v>1790</v>
      </c>
      <c r="K414" s="54">
        <v>800</v>
      </c>
      <c r="L414" s="48" t="s">
        <v>518</v>
      </c>
      <c r="M414" s="2" t="s">
        <v>536</v>
      </c>
      <c r="N414" s="2"/>
      <c r="O414" s="28">
        <v>45477</v>
      </c>
      <c r="P414" s="2" t="s">
        <v>176</v>
      </c>
      <c r="Q414" s="2" t="s">
        <v>85</v>
      </c>
      <c r="R414" s="2" t="s">
        <v>1421</v>
      </c>
      <c r="S414" s="2"/>
      <c r="T414" s="2" t="s">
        <v>521</v>
      </c>
      <c r="U414" s="2" t="s">
        <v>1345</v>
      </c>
      <c r="V414" s="2"/>
      <c r="W414" s="54">
        <f>K414*1.23</f>
        <v>984</v>
      </c>
      <c r="X414" s="2" t="s">
        <v>528</v>
      </c>
      <c r="Y414" s="2"/>
      <c r="Z414" s="9" t="s">
        <v>626</v>
      </c>
      <c r="AA414" s="9"/>
    </row>
    <row r="415" spans="1:27" ht="57.6" hidden="1" x14ac:dyDescent="0.3">
      <c r="A415" s="2" t="s">
        <v>1326</v>
      </c>
      <c r="B415" s="2" t="str">
        <f>INDEX('question générale'!$A$2:$B$116,MATCH(A415,'question générale'!$A$2:$A$116,0),2)</f>
        <v>A1302702</v>
      </c>
      <c r="C415" s="2" t="str">
        <f>INDEX('question générale'!$A$2:$C$116,MATCH(B415,'question générale'!$B$2:$B$116,0),3)</f>
        <v>Vigueirat</v>
      </c>
      <c r="D415" s="2"/>
      <c r="E415" s="52"/>
      <c r="F415" s="2" t="s">
        <v>518</v>
      </c>
      <c r="G415" s="53" t="s">
        <v>193</v>
      </c>
      <c r="H415" s="2" t="s">
        <v>198</v>
      </c>
      <c r="I415" s="2" t="s">
        <v>524</v>
      </c>
      <c r="J415" s="2" t="s">
        <v>1070</v>
      </c>
      <c r="K415" s="54">
        <v>0</v>
      </c>
      <c r="L415" s="48"/>
      <c r="M415" s="2" t="s">
        <v>537</v>
      </c>
      <c r="N415" s="2"/>
      <c r="O415" s="28">
        <v>45477</v>
      </c>
      <c r="P415" s="2" t="s">
        <v>176</v>
      </c>
      <c r="Q415" s="2" t="s">
        <v>85</v>
      </c>
      <c r="R415" s="2" t="s">
        <v>1421</v>
      </c>
      <c r="S415" s="2"/>
      <c r="T415" s="2" t="s">
        <v>522</v>
      </c>
      <c r="U415" s="2"/>
      <c r="V415" s="41" t="s">
        <v>1069</v>
      </c>
      <c r="W415" s="54">
        <v>0</v>
      </c>
      <c r="X415" s="2"/>
      <c r="Y415" s="2"/>
      <c r="Z415" s="9" t="s">
        <v>626</v>
      </c>
      <c r="AA415" s="9"/>
    </row>
    <row r="416" spans="1:27" ht="43.2" hidden="1" x14ac:dyDescent="0.3">
      <c r="A416" s="2" t="s">
        <v>1326</v>
      </c>
      <c r="B416" s="2" t="str">
        <f>INDEX('question générale'!$A$2:$B$116,MATCH(A416,'question générale'!$A$2:$A$116,0),2)</f>
        <v>A1302702</v>
      </c>
      <c r="C416" s="2" t="str">
        <f>INDEX('question générale'!$A$2:$C$116,MATCH(B416,'question générale'!$B$2:$B$116,0),3)</f>
        <v>Vigueirat</v>
      </c>
      <c r="D416" s="2"/>
      <c r="E416" s="52"/>
      <c r="F416" s="2" t="s">
        <v>518</v>
      </c>
      <c r="G416" s="53" t="s">
        <v>193</v>
      </c>
      <c r="H416" s="2" t="s">
        <v>1791</v>
      </c>
      <c r="I416" s="2" t="s">
        <v>524</v>
      </c>
      <c r="J416" s="2" t="s">
        <v>1071</v>
      </c>
      <c r="K416" s="54">
        <v>500</v>
      </c>
      <c r="L416" s="48" t="s">
        <v>518</v>
      </c>
      <c r="M416" s="2" t="s">
        <v>536</v>
      </c>
      <c r="N416" s="2"/>
      <c r="O416" s="28">
        <v>45477</v>
      </c>
      <c r="P416" s="2" t="s">
        <v>176</v>
      </c>
      <c r="Q416" s="2" t="s">
        <v>85</v>
      </c>
      <c r="R416" s="2" t="s">
        <v>1421</v>
      </c>
      <c r="S416" s="2"/>
      <c r="T416" s="2" t="s">
        <v>522</v>
      </c>
      <c r="U416" s="2"/>
      <c r="V416" s="2"/>
      <c r="W416" s="54">
        <v>0</v>
      </c>
      <c r="X416" s="2"/>
      <c r="Y416" s="2"/>
      <c r="Z416" s="9" t="s">
        <v>626</v>
      </c>
      <c r="AA416" s="9"/>
    </row>
    <row r="417" spans="1:39" ht="43.2" hidden="1" x14ac:dyDescent="0.3">
      <c r="A417" s="2" t="s">
        <v>1326</v>
      </c>
      <c r="B417" s="2" t="str">
        <f>INDEX('question générale'!$A$2:$B$116,MATCH(A417,'question générale'!$A$2:$A$116,0),2)</f>
        <v>A1302702</v>
      </c>
      <c r="C417" s="2" t="str">
        <f>INDEX('question générale'!$A$2:$C$116,MATCH(B417,'question générale'!$B$2:$B$116,0),3)</f>
        <v>Vigueirat</v>
      </c>
      <c r="D417" s="2"/>
      <c r="E417" s="52"/>
      <c r="F417" s="2" t="s">
        <v>518</v>
      </c>
      <c r="G417" s="53" t="s">
        <v>193</v>
      </c>
      <c r="H417" s="2" t="s">
        <v>1792</v>
      </c>
      <c r="I417" s="2" t="s">
        <v>526</v>
      </c>
      <c r="J417" s="2" t="s">
        <v>196</v>
      </c>
      <c r="K417" s="54">
        <v>800</v>
      </c>
      <c r="L417" s="48" t="s">
        <v>518</v>
      </c>
      <c r="M417" s="2" t="s">
        <v>536</v>
      </c>
      <c r="N417" s="2"/>
      <c r="O417" s="28">
        <v>45477</v>
      </c>
      <c r="P417" s="2" t="s">
        <v>176</v>
      </c>
      <c r="Q417" s="2" t="s">
        <v>85</v>
      </c>
      <c r="R417" s="2" t="s">
        <v>1421</v>
      </c>
      <c r="S417" s="2"/>
      <c r="T417" s="2" t="s">
        <v>522</v>
      </c>
      <c r="U417" s="2"/>
      <c r="V417" s="2"/>
      <c r="W417" s="54">
        <v>0</v>
      </c>
      <c r="X417" s="2"/>
      <c r="Y417" s="2"/>
      <c r="Z417" s="9" t="s">
        <v>626</v>
      </c>
      <c r="AA417" s="9"/>
    </row>
    <row r="418" spans="1:39" ht="43.2" hidden="1" x14ac:dyDescent="0.3">
      <c r="A418" s="2" t="s">
        <v>1326</v>
      </c>
      <c r="B418" s="2" t="str">
        <f>INDEX('question générale'!$A$2:$B$116,MATCH(A418,'question générale'!$A$2:$A$116,0),2)</f>
        <v>A1302702</v>
      </c>
      <c r="C418" s="2" t="str">
        <f>INDEX('question générale'!$A$2:$C$116,MATCH(B418,'question générale'!$B$2:$B$116,0),3)</f>
        <v>Vigueirat</v>
      </c>
      <c r="D418" s="2"/>
      <c r="E418" s="52"/>
      <c r="F418" s="2" t="s">
        <v>518</v>
      </c>
      <c r="G418" s="53" t="s">
        <v>193</v>
      </c>
      <c r="H418" s="2" t="s">
        <v>781</v>
      </c>
      <c r="I418" s="2" t="s">
        <v>524</v>
      </c>
      <c r="J418" s="2" t="s">
        <v>780</v>
      </c>
      <c r="K418" s="54">
        <v>1000</v>
      </c>
      <c r="L418" s="48" t="s">
        <v>518</v>
      </c>
      <c r="M418" s="2" t="s">
        <v>536</v>
      </c>
      <c r="N418" s="2"/>
      <c r="O418" s="28">
        <v>45477</v>
      </c>
      <c r="P418" s="2" t="s">
        <v>176</v>
      </c>
      <c r="Q418" s="2" t="s">
        <v>85</v>
      </c>
      <c r="R418" s="2" t="s">
        <v>1421</v>
      </c>
      <c r="S418" s="2"/>
      <c r="T418" s="2" t="s">
        <v>522</v>
      </c>
      <c r="U418" s="2"/>
      <c r="V418" s="2"/>
      <c r="W418" s="54">
        <v>0</v>
      </c>
      <c r="X418" s="2"/>
      <c r="Y418" s="2"/>
      <c r="Z418" s="9" t="s">
        <v>626</v>
      </c>
      <c r="AA418" s="9"/>
    </row>
    <row r="419" spans="1:39" ht="57.6" hidden="1" x14ac:dyDescent="0.3">
      <c r="A419" s="2" t="s">
        <v>1326</v>
      </c>
      <c r="B419" s="2" t="str">
        <f>INDEX('question générale'!$A$2:$B$116,MATCH(A419,'question générale'!$A$2:$A$116,0),2)</f>
        <v>A1302702</v>
      </c>
      <c r="C419" s="2" t="str">
        <f>INDEX('question générale'!$A$2:$C$116,MATCH(B419,'question générale'!$B$2:$B$116,0),3)</f>
        <v>Vigueirat</v>
      </c>
      <c r="D419" s="2"/>
      <c r="E419" s="52"/>
      <c r="F419" s="2" t="s">
        <v>518</v>
      </c>
      <c r="G419" s="53" t="s">
        <v>193</v>
      </c>
      <c r="H419" s="2" t="s">
        <v>1072</v>
      </c>
      <c r="I419" s="2" t="s">
        <v>205</v>
      </c>
      <c r="J419" s="2" t="s">
        <v>1793</v>
      </c>
      <c r="K419" s="54">
        <v>1000</v>
      </c>
      <c r="L419" s="48" t="s">
        <v>518</v>
      </c>
      <c r="M419" s="2" t="s">
        <v>536</v>
      </c>
      <c r="N419" s="2"/>
      <c r="O419" s="28">
        <v>45477</v>
      </c>
      <c r="P419" s="2" t="s">
        <v>176</v>
      </c>
      <c r="Q419" s="2" t="s">
        <v>85</v>
      </c>
      <c r="R419" s="2" t="s">
        <v>1421</v>
      </c>
      <c r="S419" s="2"/>
      <c r="T419" s="2" t="s">
        <v>522</v>
      </c>
      <c r="U419" s="2"/>
      <c r="V419" s="2"/>
      <c r="W419" s="54">
        <v>0</v>
      </c>
      <c r="X419" s="2"/>
      <c r="Y419" s="2"/>
      <c r="Z419" s="9" t="s">
        <v>626</v>
      </c>
      <c r="AA419" s="9"/>
    </row>
    <row r="420" spans="1:39" ht="57.6" hidden="1" x14ac:dyDescent="0.3">
      <c r="A420" s="2" t="s">
        <v>1326</v>
      </c>
      <c r="B420" s="2" t="str">
        <f>INDEX('question générale'!$A$2:$B$116,MATCH(A420,'question générale'!$A$2:$A$116,0),2)</f>
        <v>A1302702</v>
      </c>
      <c r="C420" s="2" t="str">
        <f>INDEX('question générale'!$A$2:$C$116,MATCH(B420,'question générale'!$B$2:$B$116,0),3)</f>
        <v>Vigueirat</v>
      </c>
      <c r="D420" s="2"/>
      <c r="E420" s="52"/>
      <c r="F420" s="2" t="s">
        <v>518</v>
      </c>
      <c r="G420" s="53" t="s">
        <v>193</v>
      </c>
      <c r="H420" s="2" t="s">
        <v>1074</v>
      </c>
      <c r="I420" s="2" t="s">
        <v>524</v>
      </c>
      <c r="J420" s="2" t="s">
        <v>195</v>
      </c>
      <c r="K420" s="54">
        <v>1500</v>
      </c>
      <c r="L420" s="48" t="s">
        <v>518</v>
      </c>
      <c r="M420" s="2" t="s">
        <v>536</v>
      </c>
      <c r="N420" s="2"/>
      <c r="O420" s="28">
        <v>45477</v>
      </c>
      <c r="P420" s="2" t="s">
        <v>176</v>
      </c>
      <c r="Q420" s="2" t="s">
        <v>85</v>
      </c>
      <c r="R420" s="2" t="s">
        <v>1421</v>
      </c>
      <c r="S420" s="2"/>
      <c r="T420" s="2" t="s">
        <v>522</v>
      </c>
      <c r="U420" s="2"/>
      <c r="V420" s="2"/>
      <c r="W420" s="54">
        <v>0</v>
      </c>
      <c r="X420" s="2"/>
      <c r="Y420" s="2"/>
      <c r="Z420" s="9" t="s">
        <v>626</v>
      </c>
      <c r="AA420" s="9"/>
    </row>
    <row r="421" spans="1:39" ht="43.2" hidden="1" x14ac:dyDescent="0.3">
      <c r="A421" s="2" t="s">
        <v>1326</v>
      </c>
      <c r="B421" s="2" t="str">
        <f>INDEX('question générale'!$A$2:$B$116,MATCH(A421,'question générale'!$A$2:$A$116,0),2)</f>
        <v>A1302702</v>
      </c>
      <c r="C421" s="2" t="str">
        <f>INDEX('question générale'!$A$2:$C$116,MATCH(B421,'question générale'!$B$2:$B$116,0),3)</f>
        <v>Vigueirat</v>
      </c>
      <c r="D421" s="2"/>
      <c r="E421" s="52"/>
      <c r="F421" s="2" t="s">
        <v>518</v>
      </c>
      <c r="G421" s="53" t="s">
        <v>193</v>
      </c>
      <c r="H421" s="2" t="s">
        <v>793</v>
      </c>
      <c r="I421" s="2" t="s">
        <v>616</v>
      </c>
      <c r="J421" s="2" t="s">
        <v>792</v>
      </c>
      <c r="K421" s="54">
        <v>1800</v>
      </c>
      <c r="L421" s="48" t="s">
        <v>518</v>
      </c>
      <c r="M421" s="2" t="s">
        <v>536</v>
      </c>
      <c r="N421" s="2"/>
      <c r="O421" s="68">
        <v>45477</v>
      </c>
      <c r="P421" s="2" t="s">
        <v>176</v>
      </c>
      <c r="Q421" s="2" t="s">
        <v>85</v>
      </c>
      <c r="R421" s="2" t="s">
        <v>1421</v>
      </c>
      <c r="S421" s="2"/>
      <c r="T421" s="2" t="s">
        <v>522</v>
      </c>
      <c r="U421" s="2"/>
      <c r="V421" s="2"/>
      <c r="W421" s="54">
        <v>0</v>
      </c>
      <c r="X421" s="2"/>
      <c r="Y421" s="2"/>
      <c r="Z421" s="9" t="s">
        <v>626</v>
      </c>
      <c r="AA421" s="9"/>
    </row>
    <row r="422" spans="1:39" ht="72" hidden="1" x14ac:dyDescent="0.3">
      <c r="A422" s="2" t="s">
        <v>1326</v>
      </c>
      <c r="B422" s="2" t="str">
        <f>INDEX('question générale'!$A$2:$B$116,MATCH(A422,'question générale'!$A$2:$A$116,0),2)</f>
        <v>A1302702</v>
      </c>
      <c r="C422" s="2" t="str">
        <f>INDEX('question générale'!$A$2:$C$116,MATCH(B422,'question générale'!$B$2:$B$116,0),3)</f>
        <v>Vigueirat</v>
      </c>
      <c r="D422" s="2"/>
      <c r="E422" s="52"/>
      <c r="F422" s="2" t="s">
        <v>518</v>
      </c>
      <c r="G422" s="53" t="s">
        <v>193</v>
      </c>
      <c r="H422" s="2" t="s">
        <v>1075</v>
      </c>
      <c r="I422" s="2" t="s">
        <v>524</v>
      </c>
      <c r="J422" s="2" t="s">
        <v>1794</v>
      </c>
      <c r="K422" s="54">
        <v>2000</v>
      </c>
      <c r="L422" s="48" t="s">
        <v>518</v>
      </c>
      <c r="M422" s="2" t="s">
        <v>536</v>
      </c>
      <c r="N422" s="2"/>
      <c r="O422" s="28">
        <v>45477</v>
      </c>
      <c r="P422" s="2" t="s">
        <v>176</v>
      </c>
      <c r="Q422" s="2" t="s">
        <v>85</v>
      </c>
      <c r="R422" s="2" t="s">
        <v>1421</v>
      </c>
      <c r="S422" s="2" t="s">
        <v>186</v>
      </c>
      <c r="T422" s="2" t="s">
        <v>522</v>
      </c>
      <c r="U422" s="2"/>
      <c r="V422" s="2"/>
      <c r="W422" s="54">
        <v>0</v>
      </c>
      <c r="X422" s="2"/>
      <c r="Y422" s="2"/>
      <c r="Z422" s="9" t="s">
        <v>626</v>
      </c>
      <c r="AA422" s="9"/>
    </row>
    <row r="423" spans="1:39" ht="43.2" hidden="1" x14ac:dyDescent="0.3">
      <c r="A423" s="2" t="s">
        <v>1326</v>
      </c>
      <c r="B423" s="2" t="str">
        <f>INDEX('question générale'!$A$2:$B$116,MATCH(A423,'question générale'!$A$2:$A$116,0),2)</f>
        <v>A1302702</v>
      </c>
      <c r="C423" s="2" t="str">
        <f>INDEX('question générale'!$A$2:$C$116,MATCH(B423,'question générale'!$B$2:$B$116,0),3)</f>
        <v>Vigueirat</v>
      </c>
      <c r="D423" s="2"/>
      <c r="E423" s="52"/>
      <c r="F423" s="2" t="s">
        <v>518</v>
      </c>
      <c r="G423" s="53" t="s">
        <v>193</v>
      </c>
      <c r="H423" s="2" t="s">
        <v>1795</v>
      </c>
      <c r="I423" s="2" t="s">
        <v>526</v>
      </c>
      <c r="J423" s="2" t="s">
        <v>1076</v>
      </c>
      <c r="K423" s="54">
        <v>2200</v>
      </c>
      <c r="L423" s="48" t="s">
        <v>518</v>
      </c>
      <c r="M423" s="2" t="s">
        <v>536</v>
      </c>
      <c r="N423" s="2"/>
      <c r="O423" s="28">
        <v>45477</v>
      </c>
      <c r="P423" s="2" t="s">
        <v>176</v>
      </c>
      <c r="Q423" s="2" t="s">
        <v>85</v>
      </c>
      <c r="R423" s="2" t="s">
        <v>1421</v>
      </c>
      <c r="S423" s="2"/>
      <c r="T423" s="2" t="s">
        <v>522</v>
      </c>
      <c r="U423" s="2"/>
      <c r="V423" s="2"/>
      <c r="W423" s="54">
        <v>0</v>
      </c>
      <c r="X423" s="2"/>
      <c r="Y423" s="2"/>
      <c r="Z423" s="9" t="s">
        <v>626</v>
      </c>
      <c r="AA423" s="9"/>
    </row>
    <row r="424" spans="1:39" ht="57.6" hidden="1" x14ac:dyDescent="0.3">
      <c r="A424" s="2" t="s">
        <v>1326</v>
      </c>
      <c r="B424" s="2" t="str">
        <f>INDEX('question générale'!$A$2:$B$116,MATCH(A424,'question générale'!$A$2:$A$116,0),2)</f>
        <v>A1302702</v>
      </c>
      <c r="C424" s="2" t="str">
        <f>INDEX('question générale'!$A$2:$C$116,MATCH(B424,'question générale'!$B$2:$B$116,0),3)</f>
        <v>Vigueirat</v>
      </c>
      <c r="D424" s="2"/>
      <c r="E424" s="52"/>
      <c r="F424" s="2" t="s">
        <v>518</v>
      </c>
      <c r="G424" s="53" t="s">
        <v>193</v>
      </c>
      <c r="H424" s="2" t="s">
        <v>1796</v>
      </c>
      <c r="I424" s="2" t="s">
        <v>524</v>
      </c>
      <c r="J424" s="2" t="s">
        <v>1797</v>
      </c>
      <c r="K424" s="54">
        <v>2500</v>
      </c>
      <c r="L424" s="48" t="s">
        <v>518</v>
      </c>
      <c r="M424" s="2" t="s">
        <v>536</v>
      </c>
      <c r="N424" s="2"/>
      <c r="O424" s="28">
        <v>45477</v>
      </c>
      <c r="P424" s="2" t="s">
        <v>176</v>
      </c>
      <c r="Q424" s="2" t="s">
        <v>85</v>
      </c>
      <c r="R424" s="2" t="s">
        <v>1421</v>
      </c>
      <c r="S424" s="2" t="s">
        <v>186</v>
      </c>
      <c r="T424" s="2" t="s">
        <v>522</v>
      </c>
      <c r="U424" s="2"/>
      <c r="V424" s="2"/>
      <c r="W424" s="54">
        <v>0</v>
      </c>
      <c r="X424" s="2"/>
      <c r="Y424" s="2"/>
      <c r="Z424" s="9" t="s">
        <v>626</v>
      </c>
      <c r="AA424" s="9"/>
    </row>
    <row r="425" spans="1:39" ht="86.4" hidden="1" x14ac:dyDescent="0.3">
      <c r="A425" s="2" t="s">
        <v>1326</v>
      </c>
      <c r="B425" s="2" t="str">
        <f>INDEX('question générale'!$A$2:$B$116,MATCH(A425,'question générale'!$A$2:$A$116,0),2)</f>
        <v>A1302702</v>
      </c>
      <c r="C425" s="2" t="str">
        <f>INDEX('question générale'!$A$2:$C$116,MATCH(B425,'question générale'!$B$2:$B$116,0),3)</f>
        <v>Vigueirat</v>
      </c>
      <c r="D425" s="2"/>
      <c r="E425" s="52"/>
      <c r="F425" s="2" t="s">
        <v>518</v>
      </c>
      <c r="G425" s="53" t="s">
        <v>193</v>
      </c>
      <c r="H425" s="2" t="s">
        <v>1078</v>
      </c>
      <c r="I425" s="2" t="s">
        <v>524</v>
      </c>
      <c r="J425" s="2" t="s">
        <v>197</v>
      </c>
      <c r="K425" s="54">
        <v>3000</v>
      </c>
      <c r="L425" s="48" t="s">
        <v>518</v>
      </c>
      <c r="M425" s="2" t="s">
        <v>536</v>
      </c>
      <c r="N425" s="2"/>
      <c r="O425" s="28">
        <v>45477</v>
      </c>
      <c r="P425" s="2" t="s">
        <v>176</v>
      </c>
      <c r="Q425" s="2" t="s">
        <v>85</v>
      </c>
      <c r="R425" s="2" t="s">
        <v>1421</v>
      </c>
      <c r="S425" s="2"/>
      <c r="T425" s="2" t="s">
        <v>522</v>
      </c>
      <c r="U425" s="2"/>
      <c r="V425" s="2"/>
      <c r="W425" s="54">
        <v>0</v>
      </c>
      <c r="X425" s="2"/>
      <c r="Y425" s="2"/>
      <c r="Z425" s="9" t="s">
        <v>626</v>
      </c>
      <c r="AA425" s="9"/>
    </row>
    <row r="426" spans="1:39" ht="57.6" hidden="1" x14ac:dyDescent="0.3">
      <c r="A426" s="2" t="s">
        <v>1326</v>
      </c>
      <c r="B426" s="2" t="str">
        <f>INDEX('question générale'!$A$2:$B$116,MATCH(A426,'question générale'!$A$2:$A$116,0),2)</f>
        <v>A1302702</v>
      </c>
      <c r="C426" s="2" t="str">
        <f>INDEX('question générale'!$A$2:$C$116,MATCH(B426,'question générale'!$B$2:$B$116,0),3)</f>
        <v>Vigueirat</v>
      </c>
      <c r="D426" s="2"/>
      <c r="E426" s="52"/>
      <c r="F426" s="2" t="s">
        <v>518</v>
      </c>
      <c r="G426" s="53" t="s">
        <v>193</v>
      </c>
      <c r="H426" s="2" t="s">
        <v>1079</v>
      </c>
      <c r="I426" s="2" t="s">
        <v>526</v>
      </c>
      <c r="J426" s="2" t="s">
        <v>1080</v>
      </c>
      <c r="K426" s="54">
        <v>4000</v>
      </c>
      <c r="L426" s="48" t="s">
        <v>518</v>
      </c>
      <c r="M426" s="2" t="s">
        <v>536</v>
      </c>
      <c r="N426" s="2"/>
      <c r="O426" s="28">
        <v>45477</v>
      </c>
      <c r="P426" s="2" t="s">
        <v>176</v>
      </c>
      <c r="Q426" s="2" t="s">
        <v>85</v>
      </c>
      <c r="R426" s="2" t="s">
        <v>1421</v>
      </c>
      <c r="S426" s="2"/>
      <c r="T426" s="2" t="s">
        <v>522</v>
      </c>
      <c r="U426" s="2"/>
      <c r="V426" s="2"/>
      <c r="W426" s="54">
        <v>0</v>
      </c>
      <c r="X426" s="2"/>
      <c r="Y426" s="2"/>
      <c r="Z426" s="9" t="s">
        <v>626</v>
      </c>
      <c r="AA426" s="9"/>
    </row>
    <row r="427" spans="1:39" ht="57.6" hidden="1" x14ac:dyDescent="0.3">
      <c r="A427" s="2" t="s">
        <v>1326</v>
      </c>
      <c r="B427" s="2" t="str">
        <f>INDEX('question générale'!$A$2:$B$116,MATCH(A427,'question générale'!$A$2:$A$116,0),2)</f>
        <v>A1302702</v>
      </c>
      <c r="C427" s="2" t="str">
        <f>INDEX('question générale'!$A$2:$C$116,MATCH(B427,'question générale'!$B$2:$B$116,0),3)</f>
        <v>Vigueirat</v>
      </c>
      <c r="D427" s="2"/>
      <c r="E427" s="52"/>
      <c r="F427" s="2" t="s">
        <v>518</v>
      </c>
      <c r="G427" s="53" t="s">
        <v>193</v>
      </c>
      <c r="H427" s="2" t="s">
        <v>795</v>
      </c>
      <c r="I427" s="2" t="s">
        <v>524</v>
      </c>
      <c r="J427" s="2" t="s">
        <v>794</v>
      </c>
      <c r="K427" s="54">
        <v>9000</v>
      </c>
      <c r="L427" s="48" t="s">
        <v>518</v>
      </c>
      <c r="M427" s="2" t="s">
        <v>536</v>
      </c>
      <c r="N427" s="2"/>
      <c r="O427" s="28">
        <v>45477</v>
      </c>
      <c r="P427" s="2" t="s">
        <v>176</v>
      </c>
      <c r="Q427" s="2" t="s">
        <v>85</v>
      </c>
      <c r="R427" s="2" t="s">
        <v>1421</v>
      </c>
      <c r="S427" s="2"/>
      <c r="T427" s="2" t="s">
        <v>522</v>
      </c>
      <c r="U427" s="2"/>
      <c r="V427" s="2"/>
      <c r="W427" s="54">
        <v>0</v>
      </c>
      <c r="X427" s="2"/>
      <c r="Y427" s="2"/>
      <c r="Z427" s="9"/>
      <c r="AA427" s="9"/>
    </row>
    <row r="428" spans="1:39" ht="43.2" hidden="1" x14ac:dyDescent="0.3">
      <c r="A428" s="2" t="s">
        <v>1326</v>
      </c>
      <c r="B428" s="2" t="str">
        <f>INDEX('question générale'!$A$2:$B$116,MATCH(A428,'question générale'!$A$2:$A$116,0),2)</f>
        <v>A1302702</v>
      </c>
      <c r="C428" s="2" t="str">
        <f>INDEX('question générale'!$A$2:$C$116,MATCH(B428,'question générale'!$B$2:$B$116,0),3)</f>
        <v>Vigueirat</v>
      </c>
      <c r="D428" s="2"/>
      <c r="E428" s="52"/>
      <c r="F428" s="2" t="s">
        <v>518</v>
      </c>
      <c r="G428" s="53" t="s">
        <v>193</v>
      </c>
      <c r="H428" s="2" t="s">
        <v>1091</v>
      </c>
      <c r="I428" s="2" t="s">
        <v>524</v>
      </c>
      <c r="J428" s="2" t="s">
        <v>199</v>
      </c>
      <c r="K428" s="54">
        <v>18000</v>
      </c>
      <c r="L428" s="48" t="s">
        <v>518</v>
      </c>
      <c r="M428" s="2" t="s">
        <v>536</v>
      </c>
      <c r="N428" s="2"/>
      <c r="O428" s="28">
        <v>45477</v>
      </c>
      <c r="P428" s="2" t="s">
        <v>176</v>
      </c>
      <c r="Q428" s="2" t="s">
        <v>85</v>
      </c>
      <c r="R428" s="2" t="s">
        <v>1421</v>
      </c>
      <c r="S428" s="2"/>
      <c r="T428" s="2" t="s">
        <v>522</v>
      </c>
      <c r="U428" s="2"/>
      <c r="V428" s="2"/>
      <c r="W428" s="54">
        <v>0</v>
      </c>
      <c r="X428" s="2"/>
      <c r="Y428" s="2"/>
      <c r="Z428" s="9"/>
      <c r="AA428" s="9"/>
    </row>
    <row r="429" spans="1:39" ht="43.2" hidden="1" x14ac:dyDescent="0.3">
      <c r="A429" s="2" t="s">
        <v>1326</v>
      </c>
      <c r="B429" s="2" t="str">
        <f>INDEX('question générale'!$A$2:$B$116,MATCH(A429,'question générale'!$A$2:$A$116,0),2)</f>
        <v>A1302702</v>
      </c>
      <c r="C429" s="2" t="str">
        <f>INDEX('question générale'!$A$2:$C$116,MATCH(B429,'question générale'!$B$2:$B$116,0),3)</f>
        <v>Vigueirat</v>
      </c>
      <c r="D429" s="2"/>
      <c r="E429" s="52"/>
      <c r="F429" s="2" t="s">
        <v>518</v>
      </c>
      <c r="G429" s="53" t="s">
        <v>193</v>
      </c>
      <c r="H429" s="2" t="s">
        <v>790</v>
      </c>
      <c r="I429" s="2" t="s">
        <v>524</v>
      </c>
      <c r="J429" s="2" t="s">
        <v>789</v>
      </c>
      <c r="K429" s="54">
        <v>30000</v>
      </c>
      <c r="L429" s="48" t="s">
        <v>518</v>
      </c>
      <c r="M429" s="2" t="s">
        <v>536</v>
      </c>
      <c r="N429" s="2"/>
      <c r="O429" s="28">
        <v>45477</v>
      </c>
      <c r="P429" s="2" t="s">
        <v>176</v>
      </c>
      <c r="Q429" s="2" t="s">
        <v>85</v>
      </c>
      <c r="R429" s="2" t="s">
        <v>1421</v>
      </c>
      <c r="S429" s="2"/>
      <c r="T429" s="2" t="s">
        <v>522</v>
      </c>
      <c r="U429" s="2"/>
      <c r="V429" s="2"/>
      <c r="W429" s="54">
        <v>0</v>
      </c>
      <c r="X429" s="2"/>
      <c r="Y429" s="2"/>
      <c r="Z429" s="9" t="s">
        <v>626</v>
      </c>
      <c r="AA429" s="9"/>
    </row>
    <row r="430" spans="1:39" s="18" customFormat="1" ht="43.2" hidden="1" x14ac:dyDescent="0.3">
      <c r="A430" s="2" t="s">
        <v>1326</v>
      </c>
      <c r="B430" s="2" t="str">
        <f>INDEX('question générale'!$A$2:$B$116,MATCH(A430,'question générale'!$A$2:$A$116,0),2)</f>
        <v>A1302702</v>
      </c>
      <c r="C430" s="2" t="str">
        <f>INDEX('question générale'!$A$2:$C$116,MATCH(B430,'question générale'!$B$2:$B$116,0),3)</f>
        <v>Vigueirat</v>
      </c>
      <c r="D430" s="2"/>
      <c r="E430" s="2"/>
      <c r="F430" s="2" t="s">
        <v>518</v>
      </c>
      <c r="G430" s="2" t="s">
        <v>193</v>
      </c>
      <c r="H430" s="2" t="s">
        <v>775</v>
      </c>
      <c r="I430" s="2" t="s">
        <v>524</v>
      </c>
      <c r="J430" s="2" t="s">
        <v>774</v>
      </c>
      <c r="K430" s="54">
        <v>35000</v>
      </c>
      <c r="L430" s="48" t="s">
        <v>518</v>
      </c>
      <c r="M430" s="2" t="s">
        <v>536</v>
      </c>
      <c r="N430" s="2"/>
      <c r="O430" s="28">
        <v>45477</v>
      </c>
      <c r="P430" s="2" t="s">
        <v>176</v>
      </c>
      <c r="Q430" s="2" t="s">
        <v>85</v>
      </c>
      <c r="R430" s="2" t="s">
        <v>1421</v>
      </c>
      <c r="S430" s="2"/>
      <c r="T430" s="2" t="s">
        <v>522</v>
      </c>
      <c r="U430" s="2"/>
      <c r="V430" s="2"/>
      <c r="W430" s="54">
        <v>0</v>
      </c>
      <c r="X430" s="2"/>
      <c r="Y430" s="2"/>
      <c r="Z430" s="9" t="s">
        <v>626</v>
      </c>
      <c r="AA430" s="9"/>
      <c r="AB430"/>
      <c r="AC430"/>
      <c r="AD430"/>
      <c r="AE430"/>
      <c r="AF430"/>
      <c r="AG430"/>
      <c r="AH430"/>
      <c r="AI430"/>
      <c r="AJ430"/>
      <c r="AK430"/>
      <c r="AL430"/>
      <c r="AM430"/>
    </row>
    <row r="431" spans="1:39" s="18" customFormat="1" ht="43.2" hidden="1" x14ac:dyDescent="0.3">
      <c r="A431" s="2" t="s">
        <v>1326</v>
      </c>
      <c r="B431" s="2" t="str">
        <f>INDEX('question générale'!$A$2:$B$116,MATCH(A431,'question générale'!$A$2:$A$116,0),2)</f>
        <v>A1302702</v>
      </c>
      <c r="C431" s="2" t="str">
        <f>INDEX('question générale'!$A$2:$C$116,MATCH(B431,'question générale'!$B$2:$B$116,0),3)</f>
        <v>Vigueirat</v>
      </c>
      <c r="D431" s="2"/>
      <c r="E431" s="2"/>
      <c r="F431" s="2" t="s">
        <v>518</v>
      </c>
      <c r="G431" s="2" t="s">
        <v>193</v>
      </c>
      <c r="H431" s="2" t="s">
        <v>202</v>
      </c>
      <c r="I431" s="2" t="s">
        <v>524</v>
      </c>
      <c r="J431" s="2" t="s">
        <v>201</v>
      </c>
      <c r="K431" s="54">
        <v>35000</v>
      </c>
      <c r="L431" s="48" t="s">
        <v>518</v>
      </c>
      <c r="M431" s="2" t="s">
        <v>536</v>
      </c>
      <c r="N431" s="2"/>
      <c r="O431" s="28">
        <v>45477</v>
      </c>
      <c r="P431" s="2" t="s">
        <v>176</v>
      </c>
      <c r="Q431" s="2" t="s">
        <v>85</v>
      </c>
      <c r="R431" s="2" t="s">
        <v>1421</v>
      </c>
      <c r="S431" s="2"/>
      <c r="T431" s="2" t="s">
        <v>522</v>
      </c>
      <c r="U431" s="2"/>
      <c r="V431" s="2"/>
      <c r="W431" s="54">
        <v>0</v>
      </c>
      <c r="X431" s="2"/>
      <c r="Y431" s="2"/>
      <c r="Z431" s="9" t="s">
        <v>626</v>
      </c>
      <c r="AA431" s="9"/>
      <c r="AB431"/>
      <c r="AC431"/>
      <c r="AD431"/>
      <c r="AE431"/>
      <c r="AF431"/>
      <c r="AG431"/>
      <c r="AH431"/>
      <c r="AI431"/>
      <c r="AJ431"/>
      <c r="AK431"/>
      <c r="AL431"/>
      <c r="AM431"/>
    </row>
    <row r="432" spans="1:39" s="18" customFormat="1" ht="72" hidden="1" x14ac:dyDescent="0.3">
      <c r="A432" s="2" t="s">
        <v>1326</v>
      </c>
      <c r="B432" s="2" t="str">
        <f>INDEX('question générale'!$A$2:$B$116,MATCH(A432,'question générale'!$A$2:$A$116,0),2)</f>
        <v>A1302702</v>
      </c>
      <c r="C432" s="2" t="str">
        <f>INDEX('question générale'!$A$2:$C$116,MATCH(B432,'question générale'!$B$2:$B$116,0),3)</f>
        <v>Vigueirat</v>
      </c>
      <c r="D432" s="2"/>
      <c r="E432" s="2"/>
      <c r="F432" s="2" t="s">
        <v>518</v>
      </c>
      <c r="G432" s="2" t="s">
        <v>193</v>
      </c>
      <c r="H432" s="2" t="s">
        <v>797</v>
      </c>
      <c r="I432" s="2" t="s">
        <v>524</v>
      </c>
      <c r="J432" s="2" t="s">
        <v>200</v>
      </c>
      <c r="K432" s="54">
        <v>35000</v>
      </c>
      <c r="L432" s="48" t="s">
        <v>518</v>
      </c>
      <c r="M432" s="2" t="s">
        <v>536</v>
      </c>
      <c r="N432" s="2"/>
      <c r="O432" s="28">
        <v>45477</v>
      </c>
      <c r="P432" s="2" t="s">
        <v>176</v>
      </c>
      <c r="Q432" s="2" t="s">
        <v>85</v>
      </c>
      <c r="R432" s="2" t="s">
        <v>1421</v>
      </c>
      <c r="S432" s="2"/>
      <c r="T432" s="2" t="s">
        <v>522</v>
      </c>
      <c r="U432" s="2"/>
      <c r="V432" s="2"/>
      <c r="W432" s="54">
        <v>0</v>
      </c>
      <c r="X432" s="2"/>
      <c r="Y432" s="2"/>
      <c r="Z432" s="9" t="s">
        <v>626</v>
      </c>
      <c r="AA432" s="9"/>
      <c r="AB432"/>
      <c r="AC432"/>
      <c r="AD432"/>
      <c r="AE432"/>
      <c r="AF432"/>
      <c r="AG432"/>
      <c r="AH432"/>
      <c r="AI432"/>
      <c r="AJ432"/>
      <c r="AK432"/>
      <c r="AL432"/>
      <c r="AM432"/>
    </row>
    <row r="433" spans="1:53" s="18" customFormat="1" ht="43.2" hidden="1" x14ac:dyDescent="0.3">
      <c r="A433" s="2" t="s">
        <v>1326</v>
      </c>
      <c r="B433" s="2" t="str">
        <f>INDEX('question générale'!$A$2:$B$116,MATCH(A433,'question générale'!$A$2:$A$116,0),2)</f>
        <v>A1302702</v>
      </c>
      <c r="C433" s="2" t="str">
        <f>INDEX('question générale'!$A$2:$C$116,MATCH(B433,'question générale'!$B$2:$B$116,0),3)</f>
        <v>Vigueirat</v>
      </c>
      <c r="D433" s="2"/>
      <c r="E433" s="2"/>
      <c r="F433" s="2" t="s">
        <v>518</v>
      </c>
      <c r="G433" s="2" t="s">
        <v>193</v>
      </c>
      <c r="H433" s="2" t="s">
        <v>777</v>
      </c>
      <c r="I433" s="2" t="s">
        <v>524</v>
      </c>
      <c r="J433" s="2" t="s">
        <v>1798</v>
      </c>
      <c r="K433" s="54">
        <v>55000</v>
      </c>
      <c r="L433" s="48" t="s">
        <v>518</v>
      </c>
      <c r="M433" s="2" t="s">
        <v>537</v>
      </c>
      <c r="N433" s="2"/>
      <c r="O433" s="28">
        <v>45477</v>
      </c>
      <c r="P433" s="2" t="s">
        <v>176</v>
      </c>
      <c r="Q433" s="2" t="s">
        <v>85</v>
      </c>
      <c r="R433" s="2" t="s">
        <v>1421</v>
      </c>
      <c r="S433" s="2"/>
      <c r="T433" s="2" t="s">
        <v>522</v>
      </c>
      <c r="U433" s="2"/>
      <c r="V433" s="2"/>
      <c r="W433" s="54">
        <v>0</v>
      </c>
      <c r="X433" s="2"/>
      <c r="Y433" s="2"/>
      <c r="Z433" s="9" t="s">
        <v>626</v>
      </c>
      <c r="AA433" s="9"/>
      <c r="AB433"/>
      <c r="AC433"/>
      <c r="AD433"/>
      <c r="AE433"/>
      <c r="AF433"/>
      <c r="AG433"/>
      <c r="AH433"/>
      <c r="AI433"/>
      <c r="AJ433"/>
      <c r="AK433"/>
      <c r="AL433"/>
      <c r="AM433"/>
    </row>
    <row r="434" spans="1:53" s="18" customFormat="1" ht="43.2" hidden="1" x14ac:dyDescent="0.3">
      <c r="A434" s="2" t="s">
        <v>1326</v>
      </c>
      <c r="B434" s="2" t="str">
        <f>INDEX('question générale'!$A$2:$B$116,MATCH(A434,'question générale'!$A$2:$A$116,0),2)</f>
        <v>A1302702</v>
      </c>
      <c r="C434" s="2" t="str">
        <f>INDEX('question générale'!$A$2:$C$116,MATCH(B434,'question générale'!$B$2:$B$116,0),3)</f>
        <v>Vigueirat</v>
      </c>
      <c r="D434" s="2"/>
      <c r="E434" s="2"/>
      <c r="F434" s="2" t="s">
        <v>518</v>
      </c>
      <c r="G434" s="2" t="s">
        <v>193</v>
      </c>
      <c r="H434" s="2" t="s">
        <v>1799</v>
      </c>
      <c r="I434" s="2" t="s">
        <v>524</v>
      </c>
      <c r="J434" s="2" t="s">
        <v>1093</v>
      </c>
      <c r="K434" s="54">
        <v>55000</v>
      </c>
      <c r="L434" s="48" t="s">
        <v>518</v>
      </c>
      <c r="M434" s="2" t="s">
        <v>536</v>
      </c>
      <c r="N434" s="2"/>
      <c r="O434" s="28">
        <v>45477</v>
      </c>
      <c r="P434" s="2" t="s">
        <v>176</v>
      </c>
      <c r="Q434" s="2" t="s">
        <v>85</v>
      </c>
      <c r="R434" s="2" t="s">
        <v>1421</v>
      </c>
      <c r="S434" s="2"/>
      <c r="T434" s="2" t="s">
        <v>522</v>
      </c>
      <c r="U434" s="2"/>
      <c r="V434" s="2"/>
      <c r="W434" s="54">
        <v>0</v>
      </c>
      <c r="X434" s="2"/>
      <c r="Y434" s="2"/>
      <c r="Z434" s="9" t="s">
        <v>626</v>
      </c>
      <c r="AA434" s="9"/>
      <c r="AB434"/>
      <c r="AC434"/>
      <c r="AD434"/>
      <c r="AE434"/>
      <c r="AF434"/>
      <c r="AG434"/>
      <c r="AH434"/>
      <c r="AI434"/>
      <c r="AJ434"/>
      <c r="AK434"/>
      <c r="AL434"/>
      <c r="AM434"/>
    </row>
    <row r="435" spans="1:53" s="18" customFormat="1" ht="43.2" hidden="1" x14ac:dyDescent="0.3">
      <c r="A435" s="2" t="s">
        <v>1326</v>
      </c>
      <c r="B435" s="2" t="str">
        <f>INDEX('question générale'!$A$2:$B$116,MATCH(A435,'question générale'!$A$2:$A$116,0),2)</f>
        <v>A1302702</v>
      </c>
      <c r="C435" s="2" t="str">
        <f>INDEX('question générale'!$A$2:$C$116,MATCH(B435,'question générale'!$B$2:$B$116,0),3)</f>
        <v>Vigueirat</v>
      </c>
      <c r="D435" s="2"/>
      <c r="E435" s="2"/>
      <c r="F435" s="2" t="s">
        <v>518</v>
      </c>
      <c r="G435" s="2" t="s">
        <v>193</v>
      </c>
      <c r="H435" s="2" t="s">
        <v>776</v>
      </c>
      <c r="I435" s="2" t="s">
        <v>524</v>
      </c>
      <c r="J435" s="2" t="s">
        <v>1800</v>
      </c>
      <c r="K435" s="54">
        <v>82500</v>
      </c>
      <c r="L435" s="48" t="s">
        <v>518</v>
      </c>
      <c r="M435" s="2" t="s">
        <v>536</v>
      </c>
      <c r="N435" s="2"/>
      <c r="O435" s="28">
        <v>45477</v>
      </c>
      <c r="P435" s="2" t="s">
        <v>176</v>
      </c>
      <c r="Q435" s="2" t="s">
        <v>85</v>
      </c>
      <c r="R435" s="2" t="s">
        <v>1421</v>
      </c>
      <c r="S435" s="2"/>
      <c r="T435" s="2" t="s">
        <v>522</v>
      </c>
      <c r="U435" s="2"/>
      <c r="V435" s="2"/>
      <c r="W435" s="54">
        <v>0</v>
      </c>
      <c r="X435" s="2"/>
      <c r="Y435" s="2"/>
      <c r="Z435" s="9"/>
      <c r="AA435" s="9"/>
      <c r="AB435"/>
      <c r="AC435"/>
      <c r="AD435"/>
      <c r="AE435"/>
      <c r="AF435"/>
      <c r="AG435"/>
      <c r="AH435"/>
      <c r="AI435"/>
      <c r="AJ435"/>
      <c r="AK435"/>
      <c r="AL435"/>
      <c r="AM435"/>
    </row>
    <row r="436" spans="1:53" s="18" customFormat="1" ht="72" hidden="1" x14ac:dyDescent="0.3">
      <c r="A436" s="2" t="s">
        <v>1326</v>
      </c>
      <c r="B436" s="2" t="str">
        <f>INDEX('question générale'!$A$2:$B$116,MATCH(A436,'question générale'!$A$2:$A$116,0),2)</f>
        <v>A1302702</v>
      </c>
      <c r="C436" s="2" t="str">
        <f>INDEX('question générale'!$A$2:$C$116,MATCH(B436,'question générale'!$B$2:$B$116,0),3)</f>
        <v>Vigueirat</v>
      </c>
      <c r="D436" s="2"/>
      <c r="E436" s="2"/>
      <c r="F436" s="2" t="s">
        <v>518</v>
      </c>
      <c r="G436" s="2" t="s">
        <v>193</v>
      </c>
      <c r="H436" s="2" t="s">
        <v>203</v>
      </c>
      <c r="I436" s="2" t="s">
        <v>524</v>
      </c>
      <c r="J436" s="2" t="s">
        <v>1801</v>
      </c>
      <c r="K436" s="54">
        <v>115000</v>
      </c>
      <c r="L436" s="48" t="s">
        <v>518</v>
      </c>
      <c r="M436" s="2" t="s">
        <v>536</v>
      </c>
      <c r="N436" s="2"/>
      <c r="O436" s="28">
        <v>45477</v>
      </c>
      <c r="P436" s="2" t="s">
        <v>176</v>
      </c>
      <c r="Q436" s="2" t="s">
        <v>85</v>
      </c>
      <c r="R436" s="2" t="s">
        <v>1421</v>
      </c>
      <c r="S436" s="2"/>
      <c r="T436" s="2" t="s">
        <v>522</v>
      </c>
      <c r="U436" s="2" t="s">
        <v>204</v>
      </c>
      <c r="V436" s="2"/>
      <c r="W436" s="54">
        <v>0</v>
      </c>
      <c r="X436" s="2"/>
      <c r="Y436" s="2"/>
      <c r="Z436" s="9"/>
      <c r="AA436" s="9"/>
      <c r="AB436"/>
      <c r="AC436"/>
      <c r="AD436"/>
      <c r="AE436"/>
      <c r="AF436"/>
      <c r="AG436"/>
      <c r="AH436"/>
      <c r="AI436"/>
      <c r="AJ436"/>
      <c r="AK436"/>
      <c r="AL436"/>
      <c r="AM436"/>
    </row>
    <row r="437" spans="1:53" s="18" customFormat="1" ht="43.2" x14ac:dyDescent="0.3">
      <c r="A437" s="2" t="s">
        <v>1326</v>
      </c>
      <c r="B437" s="2" t="str">
        <f>INDEX('question générale'!$A$2:$B$116,MATCH(A437,'question générale'!$A$2:$A$116,0),2)</f>
        <v>A1302702</v>
      </c>
      <c r="C437" s="2" t="str">
        <f>INDEX('question générale'!$A$2:$C$116,MATCH(B437,'question générale'!$B$2:$B$116,0),3)</f>
        <v>Vigueirat</v>
      </c>
      <c r="D437" s="2"/>
      <c r="E437" s="2"/>
      <c r="F437" s="2" t="s">
        <v>518</v>
      </c>
      <c r="G437" s="2" t="s">
        <v>193</v>
      </c>
      <c r="H437" s="2" t="s">
        <v>778</v>
      </c>
      <c r="I437" s="2" t="s">
        <v>524</v>
      </c>
      <c r="J437" s="2" t="s">
        <v>1802</v>
      </c>
      <c r="K437" s="54">
        <v>0</v>
      </c>
      <c r="L437" s="48"/>
      <c r="M437" s="2" t="s">
        <v>536</v>
      </c>
      <c r="N437" s="2"/>
      <c r="O437" s="28">
        <v>45477</v>
      </c>
      <c r="P437" s="2" t="s">
        <v>176</v>
      </c>
      <c r="Q437" s="2" t="s">
        <v>85</v>
      </c>
      <c r="R437" s="2" t="s">
        <v>1421</v>
      </c>
      <c r="S437" s="2"/>
      <c r="T437" s="2" t="s">
        <v>521</v>
      </c>
      <c r="U437" s="2"/>
      <c r="V437" s="2"/>
      <c r="W437" s="54">
        <v>0</v>
      </c>
      <c r="X437" s="2" t="s">
        <v>528</v>
      </c>
      <c r="Y437" s="2"/>
      <c r="Z437" s="9" t="s">
        <v>626</v>
      </c>
      <c r="AA437" s="9"/>
      <c r="AB437"/>
      <c r="AC437"/>
      <c r="AD437"/>
      <c r="AE437"/>
      <c r="AF437"/>
      <c r="AG437"/>
      <c r="AH437"/>
      <c r="AI437"/>
      <c r="AJ437"/>
      <c r="AK437"/>
      <c r="AL437"/>
      <c r="AM437"/>
      <c r="AN437"/>
      <c r="AO437"/>
      <c r="AP437"/>
      <c r="AQ437"/>
      <c r="AR437"/>
      <c r="AS437"/>
      <c r="AT437"/>
      <c r="AU437"/>
      <c r="AV437"/>
      <c r="AW437"/>
      <c r="AX437"/>
      <c r="AY437"/>
      <c r="AZ437"/>
      <c r="BA437"/>
    </row>
    <row r="438" spans="1:53" s="18" customFormat="1" ht="43.2" x14ac:dyDescent="0.3">
      <c r="A438" s="10" t="s">
        <v>214</v>
      </c>
      <c r="B438" s="2" t="str">
        <f>INDEX('question générale'!$A$2:$B$116,MATCH(A438,'question générale'!$A$2:$A$116,0),2)</f>
        <v>A1310001</v>
      </c>
      <c r="C438" s="2" t="str">
        <f>INDEX('question générale'!$A$2:$C$116,MATCH(B438,'question générale'!$B$2:$B$116,0),3)</f>
        <v>SICAS</v>
      </c>
      <c r="D438" s="2"/>
      <c r="E438" s="2"/>
      <c r="F438" s="2" t="s">
        <v>402</v>
      </c>
      <c r="G438" s="2" t="s">
        <v>968</v>
      </c>
      <c r="H438" s="2" t="s">
        <v>1277</v>
      </c>
      <c r="I438" s="2" t="s">
        <v>524</v>
      </c>
      <c r="J438" s="2" t="s">
        <v>969</v>
      </c>
      <c r="K438" s="54">
        <f>2301000+1027000</f>
        <v>3328000</v>
      </c>
      <c r="L438" s="48"/>
      <c r="M438" s="2" t="s">
        <v>537</v>
      </c>
      <c r="N438" s="2" t="s">
        <v>916</v>
      </c>
      <c r="O438" s="28">
        <v>45565</v>
      </c>
      <c r="P438" s="2" t="s">
        <v>919</v>
      </c>
      <c r="Q438" s="10" t="s">
        <v>214</v>
      </c>
      <c r="R438" s="2" t="s">
        <v>966</v>
      </c>
      <c r="S438" s="2" t="s">
        <v>515</v>
      </c>
      <c r="T438" s="2" t="s">
        <v>521</v>
      </c>
      <c r="U438" s="2" t="s">
        <v>1345</v>
      </c>
      <c r="V438" s="2"/>
      <c r="W438" s="54">
        <f>K438*1.23</f>
        <v>4093440</v>
      </c>
      <c r="X438" s="2" t="s">
        <v>554</v>
      </c>
      <c r="Y438" s="2" t="s">
        <v>934</v>
      </c>
      <c r="Z438" s="9" t="s">
        <v>626</v>
      </c>
      <c r="AA438" s="9"/>
      <c r="AB438"/>
      <c r="AC438"/>
      <c r="AD438"/>
      <c r="AE438"/>
      <c r="AF438"/>
      <c r="AG438"/>
      <c r="AH438"/>
      <c r="AI438"/>
      <c r="AJ438"/>
      <c r="AK438"/>
      <c r="AL438"/>
      <c r="AM438"/>
      <c r="AN438"/>
      <c r="AO438"/>
      <c r="AP438"/>
      <c r="AQ438"/>
      <c r="AR438"/>
      <c r="AS438"/>
      <c r="AT438"/>
      <c r="AU438"/>
      <c r="AV438"/>
      <c r="AW438"/>
      <c r="AX438"/>
      <c r="AY438"/>
      <c r="AZ438"/>
      <c r="BA438"/>
    </row>
    <row r="439" spans="1:53" s="18" customFormat="1" ht="72" x14ac:dyDescent="0.3">
      <c r="A439" s="10" t="s">
        <v>214</v>
      </c>
      <c r="B439" s="2" t="str">
        <f>INDEX('question générale'!$A$2:$B$116,MATCH(A439,'question générale'!$A$2:$A$116,0),2)</f>
        <v>A1310001</v>
      </c>
      <c r="C439" s="2" t="str">
        <f>INDEX('question générale'!$A$2:$C$116,MATCH(B439,'question générale'!$B$2:$B$116,0),3)</f>
        <v>SICAS</v>
      </c>
      <c r="D439" s="2"/>
      <c r="E439" s="2"/>
      <c r="F439" s="2" t="s">
        <v>402</v>
      </c>
      <c r="G439" s="2" t="s">
        <v>968</v>
      </c>
      <c r="H439" s="2" t="s">
        <v>1278</v>
      </c>
      <c r="I439" s="2" t="s">
        <v>524</v>
      </c>
      <c r="J439" s="2" t="s">
        <v>967</v>
      </c>
      <c r="K439" s="54">
        <f>4385000+4297000</f>
        <v>8682000</v>
      </c>
      <c r="L439" s="48"/>
      <c r="M439" s="2" t="s">
        <v>538</v>
      </c>
      <c r="N439" s="2" t="s">
        <v>916</v>
      </c>
      <c r="O439" s="28">
        <v>45565</v>
      </c>
      <c r="P439" s="2" t="s">
        <v>919</v>
      </c>
      <c r="Q439" s="10" t="s">
        <v>214</v>
      </c>
      <c r="R439" s="2" t="s">
        <v>966</v>
      </c>
      <c r="S439" s="2" t="s">
        <v>515</v>
      </c>
      <c r="T439" s="2" t="s">
        <v>521</v>
      </c>
      <c r="U439" s="2" t="s">
        <v>1346</v>
      </c>
      <c r="V439" s="2"/>
      <c r="W439" s="54">
        <f>3000000*1.23</f>
        <v>3690000</v>
      </c>
      <c r="X439" s="2" t="s">
        <v>548</v>
      </c>
      <c r="Y439" s="2" t="s">
        <v>934</v>
      </c>
      <c r="Z439" s="9" t="s">
        <v>626</v>
      </c>
      <c r="AA439" s="9"/>
      <c r="AB439"/>
      <c r="AC439"/>
      <c r="AD439"/>
      <c r="AE439"/>
      <c r="AF439"/>
      <c r="AG439"/>
      <c r="AH439"/>
      <c r="AI439"/>
      <c r="AJ439"/>
      <c r="AK439"/>
      <c r="AL439"/>
      <c r="AM439"/>
      <c r="AN439"/>
      <c r="AO439"/>
      <c r="AP439"/>
      <c r="AQ439"/>
      <c r="AR439"/>
      <c r="AS439"/>
      <c r="AT439"/>
      <c r="AU439"/>
      <c r="AV439"/>
      <c r="AW439"/>
      <c r="AX439"/>
      <c r="AY439"/>
      <c r="AZ439"/>
      <c r="BA439"/>
    </row>
    <row r="440" spans="1:53" ht="33.75" customHeight="1" x14ac:dyDescent="0.3">
      <c r="A440" s="10" t="s">
        <v>214</v>
      </c>
      <c r="B440" s="2" t="str">
        <f>INDEX('question générale'!$A$2:$B$116,MATCH(A440,'question générale'!$A$2:$A$116,0),2)</f>
        <v>A1310001</v>
      </c>
      <c r="C440" s="2" t="str">
        <f>INDEX('question générale'!$A$2:$C$116,MATCH(B440,'question générale'!$B$2:$B$116,0),3)</f>
        <v>SICAS</v>
      </c>
      <c r="D440" s="2"/>
      <c r="E440" s="2"/>
      <c r="F440" s="2" t="s">
        <v>402</v>
      </c>
      <c r="G440" s="2" t="s">
        <v>968</v>
      </c>
      <c r="H440" s="2" t="s">
        <v>1279</v>
      </c>
      <c r="I440" s="2" t="s">
        <v>524</v>
      </c>
      <c r="J440" s="2" t="s">
        <v>970</v>
      </c>
      <c r="K440" s="54">
        <f>3590000+2100000-3000000</f>
        <v>2690000</v>
      </c>
      <c r="L440" s="48"/>
      <c r="M440" s="2" t="s">
        <v>536</v>
      </c>
      <c r="N440" s="2" t="s">
        <v>916</v>
      </c>
      <c r="O440" s="28">
        <v>45565</v>
      </c>
      <c r="P440" s="2" t="s">
        <v>919</v>
      </c>
      <c r="Q440" s="10" t="s">
        <v>214</v>
      </c>
      <c r="R440" s="2" t="s">
        <v>966</v>
      </c>
      <c r="S440" s="2" t="s">
        <v>515</v>
      </c>
      <c r="T440" s="2" t="s">
        <v>521</v>
      </c>
      <c r="U440" s="2" t="s">
        <v>1345</v>
      </c>
      <c r="V440" s="2"/>
      <c r="W440" s="54">
        <f>K440*1.23</f>
        <v>3308700</v>
      </c>
      <c r="X440" s="2" t="s">
        <v>528</v>
      </c>
      <c r="Y440" s="2" t="s">
        <v>934</v>
      </c>
      <c r="Z440" s="9" t="s">
        <v>626</v>
      </c>
      <c r="AA440" s="9"/>
    </row>
    <row r="441" spans="1:53" ht="57.6" x14ac:dyDescent="0.3">
      <c r="A441" s="10" t="s">
        <v>214</v>
      </c>
      <c r="B441" s="2" t="str">
        <f>INDEX('question générale'!$A$2:$B$116,MATCH(A441,'question générale'!$A$2:$A$116,0),2)</f>
        <v>A1310001</v>
      </c>
      <c r="C441" s="2" t="str">
        <f>INDEX('question générale'!$A$2:$C$116,MATCH(B441,'question générale'!$B$2:$B$116,0),3)</f>
        <v>SICAS</v>
      </c>
      <c r="D441" s="2"/>
      <c r="E441" s="2"/>
      <c r="F441" s="2" t="s">
        <v>402</v>
      </c>
      <c r="G441" s="2" t="s">
        <v>968</v>
      </c>
      <c r="H441" s="2" t="s">
        <v>1276</v>
      </c>
      <c r="I441" s="2" t="s">
        <v>524</v>
      </c>
      <c r="J441" s="2" t="s">
        <v>972</v>
      </c>
      <c r="K441" s="54">
        <v>3587000</v>
      </c>
      <c r="L441" s="48"/>
      <c r="M441" s="2" t="s">
        <v>536</v>
      </c>
      <c r="N441" s="2" t="s">
        <v>916</v>
      </c>
      <c r="O441" s="28">
        <v>45565</v>
      </c>
      <c r="P441" s="2" t="s">
        <v>919</v>
      </c>
      <c r="Q441" s="10" t="s">
        <v>214</v>
      </c>
      <c r="R441" s="2" t="s">
        <v>966</v>
      </c>
      <c r="S441" s="2" t="s">
        <v>515</v>
      </c>
      <c r="T441" s="2" t="s">
        <v>521</v>
      </c>
      <c r="U441" s="2" t="s">
        <v>971</v>
      </c>
      <c r="V441" s="2"/>
      <c r="W441" s="54">
        <f>(K441-1600000)*1.23</f>
        <v>2444010</v>
      </c>
      <c r="X441" s="2" t="s">
        <v>528</v>
      </c>
      <c r="Y441" s="2" t="s">
        <v>934</v>
      </c>
      <c r="Z441" s="9" t="s">
        <v>399</v>
      </c>
      <c r="AA441" s="9"/>
    </row>
    <row r="442" spans="1:53" ht="72" x14ac:dyDescent="0.3">
      <c r="A442" s="10" t="s">
        <v>214</v>
      </c>
      <c r="B442" s="2" t="str">
        <f>INDEX('question générale'!$A$2:$B$116,MATCH(A442,'question générale'!$A$2:$A$116,0),2)</f>
        <v>A1310001</v>
      </c>
      <c r="C442" s="2" t="str">
        <f>INDEX('question générale'!$A$2:$C$116,MATCH(B442,'question générale'!$B$2:$B$116,0),3)</f>
        <v>SICAS</v>
      </c>
      <c r="D442" s="2"/>
      <c r="E442" s="2"/>
      <c r="F442" s="2" t="s">
        <v>402</v>
      </c>
      <c r="G442" s="2" t="s">
        <v>968</v>
      </c>
      <c r="H442" s="2" t="s">
        <v>1275</v>
      </c>
      <c r="I442" s="2" t="s">
        <v>616</v>
      </c>
      <c r="J442" s="2" t="s">
        <v>974</v>
      </c>
      <c r="K442" s="54">
        <v>1826000</v>
      </c>
      <c r="L442" s="48"/>
      <c r="M442" s="2" t="s">
        <v>538</v>
      </c>
      <c r="N442" s="2" t="s">
        <v>916</v>
      </c>
      <c r="O442" s="28">
        <v>45565</v>
      </c>
      <c r="P442" s="2" t="s">
        <v>919</v>
      </c>
      <c r="Q442" s="10" t="s">
        <v>214</v>
      </c>
      <c r="R442" s="2" t="s">
        <v>966</v>
      </c>
      <c r="S442" s="2" t="s">
        <v>515</v>
      </c>
      <c r="T442" s="2" t="s">
        <v>521</v>
      </c>
      <c r="U442" s="2" t="s">
        <v>971</v>
      </c>
      <c r="V442" s="2"/>
      <c r="W442" s="54">
        <f>436000*1.23</f>
        <v>536280</v>
      </c>
      <c r="X442" s="2" t="s">
        <v>554</v>
      </c>
      <c r="Y442" s="2" t="s">
        <v>973</v>
      </c>
      <c r="Z442" s="9" t="s">
        <v>399</v>
      </c>
      <c r="AA442" s="9"/>
    </row>
    <row r="443" spans="1:53" ht="57.6" x14ac:dyDescent="0.3">
      <c r="A443" s="10" t="s">
        <v>210</v>
      </c>
      <c r="B443" s="2" t="str">
        <f>INDEX('question générale'!$A$2:$B$116,MATCH(A443,'question générale'!$A$2:$A$116,0),2)</f>
        <v>A1310301</v>
      </c>
      <c r="C443" s="2" t="str">
        <f>INDEX('question générale'!$A$2:$C$116,MATCH(B443,'question générale'!$B$2:$B$116,0),3)</f>
        <v>Boisgelin Craponne</v>
      </c>
      <c r="D443" s="2"/>
      <c r="E443" s="2"/>
      <c r="F443" s="2" t="s">
        <v>402</v>
      </c>
      <c r="G443" s="2"/>
      <c r="H443" s="2" t="s">
        <v>923</v>
      </c>
      <c r="I443" s="2" t="s">
        <v>524</v>
      </c>
      <c r="J443" s="2" t="s">
        <v>922</v>
      </c>
      <c r="K443" s="54">
        <v>3600000</v>
      </c>
      <c r="L443" s="48" t="s">
        <v>35</v>
      </c>
      <c r="M443" s="2" t="s">
        <v>537</v>
      </c>
      <c r="N443" s="2" t="s">
        <v>916</v>
      </c>
      <c r="O443" s="28">
        <v>45561</v>
      </c>
      <c r="P443" s="2" t="s">
        <v>919</v>
      </c>
      <c r="Q443" s="2" t="s">
        <v>918</v>
      </c>
      <c r="R443" s="2" t="s">
        <v>917</v>
      </c>
      <c r="S443" s="2" t="s">
        <v>515</v>
      </c>
      <c r="T443" s="2" t="s">
        <v>521</v>
      </c>
      <c r="U443" s="2" t="s">
        <v>1269</v>
      </c>
      <c r="V443" s="2"/>
      <c r="W443" s="54">
        <v>3600000</v>
      </c>
      <c r="X443" s="2" t="s">
        <v>554</v>
      </c>
      <c r="Y443" s="2" t="s">
        <v>916</v>
      </c>
      <c r="Z443" s="9" t="s">
        <v>626</v>
      </c>
      <c r="AA443" s="9"/>
    </row>
    <row r="444" spans="1:53" ht="57.6" x14ac:dyDescent="0.3">
      <c r="A444" s="10" t="s">
        <v>210</v>
      </c>
      <c r="B444" s="2" t="str">
        <f>INDEX('question générale'!$A$2:$B$116,MATCH(A444,'question générale'!$A$2:$A$116,0),2)</f>
        <v>A1310301</v>
      </c>
      <c r="C444" s="2" t="str">
        <f>INDEX('question générale'!$A$2:$C$116,MATCH(B444,'question générale'!$B$2:$B$116,0),3)</f>
        <v>Boisgelin Craponne</v>
      </c>
      <c r="D444" s="2"/>
      <c r="E444" s="2"/>
      <c r="F444" s="2" t="s">
        <v>402</v>
      </c>
      <c r="G444" s="2"/>
      <c r="H444" s="2" t="s">
        <v>921</v>
      </c>
      <c r="I444" s="2" t="s">
        <v>526</v>
      </c>
      <c r="J444" s="2" t="s">
        <v>920</v>
      </c>
      <c r="K444" s="54">
        <v>1500000</v>
      </c>
      <c r="L444" s="48" t="s">
        <v>35</v>
      </c>
      <c r="M444" s="2" t="s">
        <v>537</v>
      </c>
      <c r="N444" s="2" t="s">
        <v>916</v>
      </c>
      <c r="O444" s="28">
        <v>45561</v>
      </c>
      <c r="P444" s="2" t="s">
        <v>919</v>
      </c>
      <c r="Q444" s="2" t="s">
        <v>918</v>
      </c>
      <c r="R444" s="2" t="s">
        <v>917</v>
      </c>
      <c r="S444" s="2" t="s">
        <v>515</v>
      </c>
      <c r="T444" s="2" t="s">
        <v>521</v>
      </c>
      <c r="U444" s="2" t="s">
        <v>1269</v>
      </c>
      <c r="V444" s="2"/>
      <c r="W444" s="54">
        <v>1500000</v>
      </c>
      <c r="X444" s="2" t="s">
        <v>554</v>
      </c>
      <c r="Y444" s="2" t="s">
        <v>916</v>
      </c>
      <c r="Z444" s="9" t="s">
        <v>399</v>
      </c>
      <c r="AA444" s="9"/>
    </row>
    <row r="445" spans="1:53" ht="43.2" x14ac:dyDescent="0.3">
      <c r="A445" s="2" t="s">
        <v>208</v>
      </c>
      <c r="B445" s="2" t="str">
        <f>INDEX('question générale'!$A$2:$B$116,MATCH(A445,'question générale'!$A$2:$A$116,0),2)</f>
        <v>A1310801</v>
      </c>
      <c r="C445" s="2" t="str">
        <f>INDEX('question générale'!$A$2:$C$116,MATCH(B445,'question générale'!$B$2:$B$116,0),3)</f>
        <v>Vigueirat</v>
      </c>
      <c r="D445" s="2"/>
      <c r="E445" s="2"/>
      <c r="F445" s="2" t="s">
        <v>402</v>
      </c>
      <c r="G445" s="2" t="s">
        <v>523</v>
      </c>
      <c r="H445" s="2" t="s">
        <v>726</v>
      </c>
      <c r="I445" s="2" t="s">
        <v>524</v>
      </c>
      <c r="J445" s="2" t="s">
        <v>724</v>
      </c>
      <c r="K445" s="54" t="s">
        <v>523</v>
      </c>
      <c r="L445" s="48"/>
      <c r="M445" s="2" t="s">
        <v>536</v>
      </c>
      <c r="N445" s="2"/>
      <c r="O445" s="28">
        <v>45603</v>
      </c>
      <c r="P445" s="2" t="s">
        <v>17</v>
      </c>
      <c r="Q445" s="2" t="s">
        <v>208</v>
      </c>
      <c r="R445" s="2" t="s">
        <v>723</v>
      </c>
      <c r="S445" s="2"/>
      <c r="T445" s="2" t="s">
        <v>521</v>
      </c>
      <c r="U445" s="2" t="s">
        <v>1151</v>
      </c>
      <c r="V445" s="2"/>
      <c r="W445" s="54" t="s">
        <v>523</v>
      </c>
      <c r="X445" s="2" t="s">
        <v>528</v>
      </c>
      <c r="Y445" s="2"/>
      <c r="Z445" s="9" t="s">
        <v>626</v>
      </c>
      <c r="AA445" s="9"/>
    </row>
    <row r="446" spans="1:53" ht="115.2" x14ac:dyDescent="0.3">
      <c r="A446" s="2" t="s">
        <v>208</v>
      </c>
      <c r="B446" s="2" t="str">
        <f>INDEX('question générale'!$A$2:$B$116,MATCH(A446,'question générale'!$A$2:$A$116,0),2)</f>
        <v>A1310801</v>
      </c>
      <c r="C446" s="2" t="str">
        <f>INDEX('question générale'!$A$2:$C$116,MATCH(B446,'question générale'!$B$2:$B$116,0),3)</f>
        <v>Vigueirat</v>
      </c>
      <c r="D446" s="2"/>
      <c r="E446" s="2"/>
      <c r="F446" s="2" t="s">
        <v>402</v>
      </c>
      <c r="G446" s="2" t="s">
        <v>523</v>
      </c>
      <c r="H446" s="2" t="s">
        <v>727</v>
      </c>
      <c r="I446" s="2" t="s">
        <v>524</v>
      </c>
      <c r="J446" s="2" t="s">
        <v>725</v>
      </c>
      <c r="K446" s="54">
        <v>2160000</v>
      </c>
      <c r="L446" s="48" t="s">
        <v>35</v>
      </c>
      <c r="M446" s="2" t="s">
        <v>536</v>
      </c>
      <c r="N446" s="2"/>
      <c r="O446" s="28">
        <v>45603</v>
      </c>
      <c r="P446" s="2" t="s">
        <v>17</v>
      </c>
      <c r="Q446" s="2" t="s">
        <v>208</v>
      </c>
      <c r="R446" s="2" t="s">
        <v>723</v>
      </c>
      <c r="S446" s="2"/>
      <c r="T446" s="2" t="s">
        <v>521</v>
      </c>
      <c r="U446" s="2" t="s">
        <v>1164</v>
      </c>
      <c r="V446" s="2"/>
      <c r="W446" s="54">
        <f>K446</f>
        <v>2160000</v>
      </c>
      <c r="X446" s="2" t="s">
        <v>528</v>
      </c>
      <c r="Y446" s="2" t="s">
        <v>1803</v>
      </c>
      <c r="Z446" s="9" t="s">
        <v>626</v>
      </c>
      <c r="AA446" s="9"/>
    </row>
    <row r="447" spans="1:53" ht="72" x14ac:dyDescent="0.3">
      <c r="A447" s="2" t="s">
        <v>208</v>
      </c>
      <c r="B447" s="2" t="str">
        <f>INDEX('question générale'!$A$2:$B$116,MATCH(A447,'question générale'!$A$2:$A$116,0),2)</f>
        <v>A1310801</v>
      </c>
      <c r="C447" s="2" t="str">
        <f>INDEX('question générale'!$A$2:$C$116,MATCH(B447,'question générale'!$B$2:$B$116,0),3)</f>
        <v>Vigueirat</v>
      </c>
      <c r="D447" s="2"/>
      <c r="E447" s="2"/>
      <c r="F447" s="2" t="s">
        <v>402</v>
      </c>
      <c r="G447" s="2" t="s">
        <v>523</v>
      </c>
      <c r="H447" s="2" t="s">
        <v>721</v>
      </c>
      <c r="I447" s="2" t="s">
        <v>524</v>
      </c>
      <c r="J447" s="2" t="s">
        <v>722</v>
      </c>
      <c r="K447" s="54">
        <v>300000</v>
      </c>
      <c r="L447" s="48"/>
      <c r="M447" s="2" t="s">
        <v>536</v>
      </c>
      <c r="N447" s="2"/>
      <c r="O447" s="28">
        <v>45603</v>
      </c>
      <c r="P447" s="2" t="s">
        <v>17</v>
      </c>
      <c r="Q447" s="2" t="s">
        <v>208</v>
      </c>
      <c r="R447" s="2" t="s">
        <v>723</v>
      </c>
      <c r="S447" s="2"/>
      <c r="T447" s="2" t="s">
        <v>521</v>
      </c>
      <c r="U447" s="2" t="s">
        <v>1165</v>
      </c>
      <c r="V447" s="2"/>
      <c r="W447" s="54">
        <v>300000</v>
      </c>
      <c r="X447" s="2" t="s">
        <v>528</v>
      </c>
      <c r="Y447" s="2" t="s">
        <v>1210</v>
      </c>
      <c r="Z447" s="9" t="s">
        <v>626</v>
      </c>
      <c r="AA447" s="9"/>
    </row>
  </sheetData>
  <autoFilter ref="A2:AA447" xr:uid="{E9F97B99-CE1F-4B3A-89E9-60B7E8211429}">
    <filterColumn colId="19">
      <filters>
        <filter val="À réaliser"/>
      </filters>
    </filterColumn>
    <sortState xmlns:xlrd2="http://schemas.microsoft.com/office/spreadsheetml/2017/richdata2" ref="A379:AA437">
      <sortCondition ref="A2:A447"/>
    </sortState>
  </autoFilter>
  <mergeCells count="3">
    <mergeCell ref="A1:C1"/>
    <mergeCell ref="F1:N1"/>
    <mergeCell ref="O1:Y1"/>
  </mergeCells>
  <phoneticPr fontId="5" type="noConversion"/>
  <dataValidations count="8">
    <dataValidation type="list" allowBlank="1" showInputMessage="1" showErrorMessage="1" sqref="Z3:Z447" xr:uid="{1D916D16-C8F8-4080-B323-B7F84D9921CB}">
      <formula1>"oui, non, à définir"</formula1>
    </dataValidation>
    <dataValidation type="list" showInputMessage="1" showErrorMessage="1" sqref="L45 F448:F1048576 F3:F441" xr:uid="{9C86A9DF-6C67-48D7-B247-48E62C12FF93}">
      <formula1>"Entretien , Biblio"</formula1>
    </dataValidation>
    <dataValidation type="list" showInputMessage="1" showErrorMessage="1" sqref="I340:I344 I357:I359 I97:I99 I115:I117 I386:I1048576" xr:uid="{64057EE5-9381-4A3D-9B1C-9DA35E8DE411}">
      <formula1>"Extension, Amélioration PdL, Rénovation canaux , Rénovation station , Rénovation ouvrage prise , Rénovation vannes , Modernisation gravitaire , Hydrométrie , Cuvelage , Passage sous pression , Stock. assainissement, Stock. irrigation , Achats engins"</formula1>
    </dataValidation>
    <dataValidation type="list" showInputMessage="1" showErrorMessage="1" sqref="I360:I385 I345:I356 I100:I114 I118:I339 J157:J163 I3:I96" xr:uid="{D8B4F78F-4DD6-4266-BA72-1355FEE99A49}">
      <formula1>"Extension, Amélioration PdL, Rénovation canaux , Rénovation station , Rénovation ouvrage prise , Rénovation vannes , Modernisation gravitaire , Hydrométrie , Passage sous pression , Stok. assainissement, Stock. irrigation , Etude, Autre"</formula1>
    </dataValidation>
    <dataValidation type="list" showInputMessage="1" showErrorMessage="1" sqref="X291:X307 X327:X330 X333:X335 X320:X322 X3:X24 X221:X222 X309:X310 X339:X367 X58:X219 X225:X289 X377:X1048576" xr:uid="{640A2255-D95E-4EB3-A1FA-10C559B98B16}">
      <formula1>"1 à 5ans , 5 à 10ans , Supérieur à 10ans , Non précisé"</formula1>
    </dataValidation>
    <dataValidation type="list" allowBlank="1" showInputMessage="1" showErrorMessage="1" sqref="X223:X224 X331:X332 X336:X338 X368:X376 X290 X220 X323:X326 X308 X311:X319 M448 M3:M441 X25:X57" xr:uid="{22F764B6-537B-4704-87E4-CFF9F6DE9822}">
      <formula1>"1 à 5 ans, 5 à 10 ans, &gt;10 ans, non précisé"</formula1>
    </dataValidation>
    <dataValidation type="list" showInputMessage="1" showErrorMessage="1" sqref="T3:T1048576" xr:uid="{64C0739F-2AF7-4BC2-92EE-54049D9B6FD7}">
      <formula1>"À réaliser , Déjà réalisé , Abandonné"</formula1>
    </dataValidation>
    <dataValidation type="list" allowBlank="1" showInputMessage="1" showErrorMessage="1" sqref="G3:G7" xr:uid="{37DE2681-8567-4F74-8266-CA256A5E9EC2}">
      <formula1>#REF!</formula1>
    </dataValidation>
  </dataValidations>
  <pageMargins left="0.23622047244094491" right="0.23622047244094491" top="0.74803149606299213" bottom="0.74803149606299213" header="0.31496062992125984" footer="0.31496062992125984"/>
  <pageSetup paperSize="8" scale="57" fitToHeight="0" orientation="landscape" r:id="rId1"/>
  <headerFooter>
    <oddFooter>&amp;LSDHA 13 – Rapport Phase 2&amp;C&amp;P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3A18E-5995-4B93-A7F6-AB1576092DF5}">
  <sheetPr>
    <pageSetUpPr fitToPage="1"/>
  </sheetPr>
  <dimension ref="A1:Z118"/>
  <sheetViews>
    <sheetView topLeftCell="Q1" zoomScale="70" zoomScaleNormal="70" workbookViewId="0">
      <selection activeCell="A118" sqref="A118"/>
    </sheetView>
  </sheetViews>
  <sheetFormatPr baseColWidth="10" defaultRowHeight="14.4" x14ac:dyDescent="0.3"/>
  <cols>
    <col min="1" max="1" width="25.44140625" style="14" customWidth="1"/>
    <col min="2" max="2" width="12.109375" style="9" hidden="1" customWidth="1"/>
    <col min="3" max="3" width="19.33203125" style="2" customWidth="1"/>
    <col min="4" max="4" width="12.109375" style="9" hidden="1" customWidth="1"/>
    <col min="5" max="5" width="15.109375" style="9" customWidth="1"/>
    <col min="6" max="6" width="11.88671875" style="9" hidden="1" customWidth="1"/>
    <col min="7" max="7" width="16.5546875" style="9" customWidth="1"/>
    <col min="8" max="8" width="13.33203125" style="2" customWidth="1"/>
    <col min="9" max="9" width="15" style="9" customWidth="1"/>
    <col min="10" max="12" width="15.88671875" style="9" hidden="1" customWidth="1"/>
    <col min="13" max="13" width="48.44140625" style="12" customWidth="1"/>
    <col min="14" max="15" width="13.6640625" style="9" customWidth="1"/>
    <col min="16" max="16" width="32.44140625" style="9" customWidth="1"/>
    <col min="17" max="18" width="12.109375" style="9" customWidth="1"/>
    <col min="19" max="19" width="32.33203125" style="9" hidden="1" customWidth="1"/>
    <col min="20" max="20" width="34.33203125" style="9" customWidth="1"/>
    <col min="21" max="21" width="29.5546875" style="9" customWidth="1"/>
    <col min="22" max="22" width="18.44140625" style="9" customWidth="1"/>
    <col min="23" max="23" width="40.44140625" style="9" customWidth="1"/>
    <col min="24" max="24" width="59.5546875" style="9" customWidth="1"/>
    <col min="25" max="25" width="56.44140625" style="9" customWidth="1"/>
    <col min="26" max="26" width="103.109375" style="9" customWidth="1"/>
  </cols>
  <sheetData>
    <row r="1" spans="1:26" s="89" customFormat="1" ht="84.75" customHeight="1" x14ac:dyDescent="0.3">
      <c r="A1" s="86" t="s">
        <v>1241</v>
      </c>
      <c r="B1" s="85" t="s">
        <v>1105</v>
      </c>
      <c r="C1" s="86" t="s">
        <v>1281</v>
      </c>
      <c r="D1" s="86" t="s">
        <v>1282</v>
      </c>
      <c r="E1" s="86" t="s">
        <v>1122</v>
      </c>
      <c r="F1" s="86" t="s">
        <v>495</v>
      </c>
      <c r="G1" s="86" t="s">
        <v>1599</v>
      </c>
      <c r="H1" s="86" t="s">
        <v>630</v>
      </c>
      <c r="I1" s="86" t="s">
        <v>496</v>
      </c>
      <c r="J1" s="86" t="s">
        <v>497</v>
      </c>
      <c r="K1" s="86" t="s">
        <v>633</v>
      </c>
      <c r="L1" s="86" t="s">
        <v>1327</v>
      </c>
      <c r="M1" s="87" t="s">
        <v>1523</v>
      </c>
      <c r="N1" s="87" t="s">
        <v>1524</v>
      </c>
      <c r="O1" s="87" t="s">
        <v>1525</v>
      </c>
      <c r="P1" s="87" t="s">
        <v>498</v>
      </c>
      <c r="Q1" s="87" t="s">
        <v>499</v>
      </c>
      <c r="R1" s="87" t="s">
        <v>500</v>
      </c>
      <c r="S1" s="87" t="s">
        <v>629</v>
      </c>
      <c r="T1" s="86" t="s">
        <v>502</v>
      </c>
      <c r="U1" s="86" t="s">
        <v>501</v>
      </c>
      <c r="V1" s="88" t="s">
        <v>503</v>
      </c>
      <c r="W1" s="88" t="s">
        <v>504</v>
      </c>
      <c r="X1" s="87" t="s">
        <v>392</v>
      </c>
      <c r="Y1" s="87" t="s">
        <v>393</v>
      </c>
      <c r="Z1" s="87" t="s">
        <v>205</v>
      </c>
    </row>
    <row r="2" spans="1:26" s="8" customFormat="1" ht="43.2" x14ac:dyDescent="0.3">
      <c r="A2" s="2" t="s">
        <v>1526</v>
      </c>
      <c r="B2" s="2" t="s">
        <v>233</v>
      </c>
      <c r="C2" s="2" t="str">
        <f>VLOOKUP(D2,Groupements!$A$2:$E$116,2,FALSE)</f>
        <v>Alpilles Nord-Est</v>
      </c>
      <c r="D2" s="2">
        <f>INDEX(Groupements!$A$2:$E$116,MATCH(B2,Groupements!$E$2:$E$116,0),1)</f>
        <v>28</v>
      </c>
      <c r="E2" s="2" t="s">
        <v>636</v>
      </c>
      <c r="F2" s="2" t="s">
        <v>507</v>
      </c>
      <c r="G2" s="22" t="s">
        <v>1287</v>
      </c>
      <c r="H2" s="22" t="s">
        <v>631</v>
      </c>
      <c r="I2" s="90" t="s">
        <v>1107</v>
      </c>
      <c r="J2" s="15" t="e">
        <f>IF(Tableau2[[#This Row],[Prélèvement moyen 
(m3)]]= "assainissement", "NA", G2/Tableau2[[#This Row],[Superficie (ha)]])</f>
        <v>#VALUE!</v>
      </c>
      <c r="K2" s="2" t="s">
        <v>632</v>
      </c>
      <c r="L2" s="30">
        <v>0</v>
      </c>
      <c r="M2" s="2" t="s">
        <v>1527</v>
      </c>
      <c r="N2" s="2" t="s">
        <v>507</v>
      </c>
      <c r="O2" s="2" t="s">
        <v>505</v>
      </c>
      <c r="P2" s="2" t="s">
        <v>888</v>
      </c>
      <c r="Q2" s="2" t="s">
        <v>505</v>
      </c>
      <c r="R2" s="2" t="s">
        <v>1242</v>
      </c>
      <c r="S2" s="2" t="s">
        <v>505</v>
      </c>
      <c r="T2" s="2" t="s">
        <v>1528</v>
      </c>
      <c r="U2" s="2" t="s">
        <v>1529</v>
      </c>
      <c r="V2" s="2" t="s">
        <v>881</v>
      </c>
      <c r="W2" s="2" t="s">
        <v>889</v>
      </c>
      <c r="X2" s="2" t="s">
        <v>889</v>
      </c>
      <c r="Y2" s="2" t="s">
        <v>889</v>
      </c>
      <c r="Z2" s="2" t="s">
        <v>1422</v>
      </c>
    </row>
    <row r="3" spans="1:26" s="8" customFormat="1" ht="28.8" x14ac:dyDescent="0.3">
      <c r="A3" s="2" t="s">
        <v>379</v>
      </c>
      <c r="B3" s="2" t="s">
        <v>378</v>
      </c>
      <c r="C3" s="2" t="str">
        <f>VLOOKUP(D3,Groupements!$A$2:$E$116,2,FALSE)</f>
        <v>Alpilles Nord-Est</v>
      </c>
      <c r="D3" s="2">
        <f>INDEX(Groupements!$A$2:$E$116,MATCH(B3,Groupements!$E$2:$E$116,0),1)</f>
        <v>28</v>
      </c>
      <c r="E3" s="2" t="s">
        <v>636</v>
      </c>
      <c r="F3" s="2"/>
      <c r="G3" s="32" t="s">
        <v>1430</v>
      </c>
      <c r="H3" s="22"/>
      <c r="I3" s="90">
        <v>45</v>
      </c>
      <c r="J3" s="15" t="e">
        <f>IF(Tableau2[[#This Row],[Prélèvement moyen 
(m3)]]= "assainissement", "NA", G3/Tableau2[[#This Row],[Superficie (ha)]])</f>
        <v>#VALUE!</v>
      </c>
      <c r="K3" s="2"/>
      <c r="L3" s="30">
        <v>0</v>
      </c>
      <c r="M3" s="2" t="s">
        <v>1423</v>
      </c>
      <c r="N3" s="2"/>
      <c r="O3" s="2"/>
      <c r="P3" s="2"/>
      <c r="Q3" s="2"/>
      <c r="R3" s="2"/>
      <c r="S3" s="2"/>
      <c r="T3" s="2" t="s">
        <v>625</v>
      </c>
      <c r="U3" s="2" t="s">
        <v>162</v>
      </c>
      <c r="V3" s="2"/>
      <c r="W3" s="2"/>
      <c r="X3" s="2"/>
      <c r="Y3" s="2"/>
      <c r="Z3" s="2"/>
    </row>
    <row r="4" spans="1:26" ht="28.8" x14ac:dyDescent="0.3">
      <c r="A4" s="10" t="s">
        <v>289</v>
      </c>
      <c r="B4" s="2" t="s">
        <v>288</v>
      </c>
      <c r="C4" s="2" t="str">
        <f>VLOOKUP(D4,Groupements!$A$2:$E$116,2,FALSE)</f>
        <v>Alpilles Nord-Est</v>
      </c>
      <c r="D4" s="2">
        <f>INDEX(Groupements!$A$2:$E$116,MATCH(B4,Groupements!$E$2:$E$116,0),1)</f>
        <v>28</v>
      </c>
      <c r="E4" s="2" t="s">
        <v>636</v>
      </c>
      <c r="F4" s="2"/>
      <c r="G4" s="40" t="s">
        <v>1106</v>
      </c>
      <c r="I4" s="62">
        <v>689</v>
      </c>
      <c r="J4" s="15" t="e">
        <f>IF(Tableau2[[#This Row],[Prélèvement moyen 
(m3)]]= "assainissement", "NA", G4/Tableau2[[#This Row],[Superficie (ha)]])</f>
        <v>#VALUE!</v>
      </c>
      <c r="K4" s="2"/>
      <c r="L4" s="30">
        <v>0</v>
      </c>
      <c r="M4" s="2" t="s">
        <v>1423</v>
      </c>
      <c r="N4" s="2"/>
      <c r="O4" s="2"/>
      <c r="P4" s="2"/>
      <c r="Q4" s="2"/>
      <c r="R4" s="2"/>
      <c r="S4" s="2"/>
      <c r="T4" s="2" t="s">
        <v>625</v>
      </c>
      <c r="U4" s="2" t="s">
        <v>381</v>
      </c>
      <c r="V4" s="2"/>
      <c r="W4" s="2"/>
      <c r="X4" s="2"/>
      <c r="Y4" s="2"/>
      <c r="Z4" s="2"/>
    </row>
    <row r="5" spans="1:26" ht="28.8" x14ac:dyDescent="0.3">
      <c r="A5" s="2" t="s">
        <v>307</v>
      </c>
      <c r="B5" s="2" t="s">
        <v>306</v>
      </c>
      <c r="C5" s="2" t="str">
        <f>VLOOKUP(D5,Groupements!$A$2:$E$116,2,FALSE)</f>
        <v>Alpilles Nord-Est</v>
      </c>
      <c r="D5" s="2">
        <f>INDEX(Groupements!$A$2:$E$116,MATCH(B5,Groupements!$E$2:$E$116,0),1)</f>
        <v>28</v>
      </c>
      <c r="E5" s="2" t="s">
        <v>539</v>
      </c>
      <c r="F5" s="2" t="s">
        <v>505</v>
      </c>
      <c r="G5" s="20" t="s">
        <v>539</v>
      </c>
      <c r="H5" s="24"/>
      <c r="I5" s="90">
        <v>530</v>
      </c>
      <c r="J5" s="15" t="str">
        <f>IF(Tableau2[[#This Row],[Prélèvement moyen 
(m3)]]= "assainissement", "NA", G5/Tableau2[[#This Row],[Superficie (ha)]])</f>
        <v>NA</v>
      </c>
      <c r="K5" s="2"/>
      <c r="L5" s="30">
        <v>0</v>
      </c>
      <c r="M5" s="2"/>
      <c r="N5" s="2"/>
      <c r="O5" s="2"/>
      <c r="P5" s="2"/>
      <c r="Q5" s="2"/>
      <c r="R5" s="2"/>
      <c r="S5" s="2"/>
      <c r="T5" s="2" t="s">
        <v>846</v>
      </c>
      <c r="U5" s="2" t="s">
        <v>847</v>
      </c>
      <c r="V5" s="2"/>
      <c r="W5" s="2"/>
      <c r="X5" s="2"/>
      <c r="Y5" s="2"/>
      <c r="Z5" s="2"/>
    </row>
    <row r="6" spans="1:26" ht="28.8" x14ac:dyDescent="0.3">
      <c r="A6" s="2" t="s">
        <v>381</v>
      </c>
      <c r="B6" s="2" t="s">
        <v>380</v>
      </c>
      <c r="C6" s="2" t="str">
        <f>VLOOKUP(D6,Groupements!$A$2:$E$116,2,FALSE)</f>
        <v>Alpilles Nord-Est</v>
      </c>
      <c r="D6" s="2">
        <f>INDEX(Groupements!$A$2:$E$116,MATCH(B6,Groupements!$E$2:$E$116,0),1)</f>
        <v>28</v>
      </c>
      <c r="E6" s="2" t="s">
        <v>539</v>
      </c>
      <c r="F6" s="2"/>
      <c r="G6" s="84" t="s">
        <v>539</v>
      </c>
      <c r="H6" s="24"/>
      <c r="I6" s="90">
        <v>41</v>
      </c>
      <c r="J6" s="15" t="str">
        <f>IF(Tableau2[[#This Row],[Prélèvement moyen 
(m3)]]= "assainissement", "NA", G6/Tableau2[[#This Row],[Superficie (ha)]])</f>
        <v>NA</v>
      </c>
      <c r="K6" s="2"/>
      <c r="L6" s="30">
        <v>0</v>
      </c>
      <c r="M6" s="2"/>
      <c r="N6" s="2"/>
      <c r="O6" s="2"/>
      <c r="P6" s="2"/>
      <c r="Q6" s="2"/>
      <c r="R6" s="2"/>
      <c r="S6" s="2"/>
      <c r="T6" s="2" t="s">
        <v>289</v>
      </c>
      <c r="U6" s="2"/>
      <c r="V6" s="2"/>
      <c r="W6" s="2"/>
      <c r="X6" s="2"/>
      <c r="Y6" s="2"/>
      <c r="Z6" s="2"/>
    </row>
    <row r="7" spans="1:26" ht="28.8" x14ac:dyDescent="0.3">
      <c r="A7" s="4" t="s">
        <v>387</v>
      </c>
      <c r="B7" s="2" t="s">
        <v>386</v>
      </c>
      <c r="C7" s="4" t="str">
        <f>VLOOKUP(D7,Groupements!$A$2:$E$116,2,FALSE)</f>
        <v>Alpilles Nord-Est</v>
      </c>
      <c r="D7" s="2">
        <f>INDEX(Groupements!$A$2:$E$116,MATCH(B7,Groupements!$E$2:$E$116,0),1)</f>
        <v>28</v>
      </c>
      <c r="E7" s="4" t="s">
        <v>636</v>
      </c>
      <c r="F7" s="2"/>
      <c r="G7" s="32" t="s">
        <v>1430</v>
      </c>
      <c r="H7" s="36"/>
      <c r="I7" s="91">
        <v>17</v>
      </c>
      <c r="J7" s="38" t="e">
        <f>IF(Tableau2[[#This Row],[Prélèvement moyen 
(m3)]]= "assainissement", "NA", G7/Tableau2[[#This Row],[Superficie (ha)]])</f>
        <v>#VALUE!</v>
      </c>
      <c r="K7" s="2"/>
      <c r="L7" s="30">
        <v>0</v>
      </c>
      <c r="M7" s="4" t="s">
        <v>1424</v>
      </c>
      <c r="N7" s="4"/>
      <c r="O7" s="4"/>
      <c r="P7" s="4"/>
      <c r="Q7" s="4"/>
      <c r="R7" s="4"/>
      <c r="S7" s="2"/>
      <c r="T7" s="4" t="s">
        <v>625</v>
      </c>
      <c r="U7" s="4"/>
      <c r="V7" s="4"/>
      <c r="W7" s="4"/>
      <c r="X7" s="4"/>
      <c r="Y7" s="4"/>
      <c r="Z7" s="4"/>
    </row>
    <row r="8" spans="1:26" ht="57.6" x14ac:dyDescent="0.3">
      <c r="A8" s="2" t="s">
        <v>299</v>
      </c>
      <c r="B8" s="2" t="s">
        <v>298</v>
      </c>
      <c r="C8" s="2" t="str">
        <f>VLOOKUP(D8,Groupements!$A$2:$E$116,2,FALSE)</f>
        <v>Alpilles Nord-Est</v>
      </c>
      <c r="D8" s="2">
        <f>INDEX(Groupements!$A$2:$E$116,MATCH(B8,Groupements!$E$2:$E$116,0),1)</f>
        <v>28</v>
      </c>
      <c r="E8" s="2" t="s">
        <v>636</v>
      </c>
      <c r="F8" s="2"/>
      <c r="G8" s="40" t="s">
        <v>1106</v>
      </c>
      <c r="H8" s="22"/>
      <c r="I8" s="90">
        <v>628</v>
      </c>
      <c r="J8" s="15" t="e">
        <f>IF(Tableau2[[#This Row],[Prélèvement moyen 
(m3)]]= "assainissement", "NA", G8/Tableau2[[#This Row],[Superficie (ha)]])</f>
        <v>#VALUE!</v>
      </c>
      <c r="K8" s="2" t="s">
        <v>634</v>
      </c>
      <c r="L8" s="30">
        <v>0</v>
      </c>
      <c r="M8" s="2" t="s">
        <v>1425</v>
      </c>
      <c r="N8" s="2" t="s">
        <v>507</v>
      </c>
      <c r="O8" s="2" t="s">
        <v>505</v>
      </c>
      <c r="P8" s="2" t="s">
        <v>850</v>
      </c>
      <c r="Q8" s="2" t="s">
        <v>505</v>
      </c>
      <c r="R8" s="2" t="s">
        <v>505</v>
      </c>
      <c r="S8" s="2"/>
      <c r="T8" s="2" t="s">
        <v>1431</v>
      </c>
      <c r="U8" s="2" t="s">
        <v>1338</v>
      </c>
      <c r="V8" s="2" t="s">
        <v>206</v>
      </c>
      <c r="W8" s="2" t="s">
        <v>1432</v>
      </c>
      <c r="X8" s="2" t="s">
        <v>1433</v>
      </c>
      <c r="Y8" s="2" t="s">
        <v>1434</v>
      </c>
      <c r="Z8" s="2" t="s">
        <v>670</v>
      </c>
    </row>
    <row r="9" spans="1:26" ht="43.2" x14ac:dyDescent="0.3">
      <c r="A9" s="2" t="s">
        <v>329</v>
      </c>
      <c r="B9" s="1" t="s">
        <v>328</v>
      </c>
      <c r="C9" s="2" t="str">
        <f>VLOOKUP(D9,Groupements!$A$2:$E$116,2,FALSE)</f>
        <v>Alpilles Nord-Est</v>
      </c>
      <c r="D9" s="2">
        <f>INDEX(Groupements!$A$2:$E$116,MATCH(B9,Groupements!$E$2:$E$116,0),1)</f>
        <v>28</v>
      </c>
      <c r="E9" s="2" t="s">
        <v>539</v>
      </c>
      <c r="F9" s="2"/>
      <c r="G9" s="15" t="s">
        <v>539</v>
      </c>
      <c r="H9" s="22"/>
      <c r="I9" s="90">
        <v>237</v>
      </c>
      <c r="J9" s="15" t="str">
        <f>IF(Tableau2[[#This Row],[Prélèvement moyen 
(m3)]]= "assainissement", "NA", G9/Tableau2[[#This Row],[Superficie (ha)]])</f>
        <v>NA</v>
      </c>
      <c r="K9" s="2"/>
      <c r="L9" s="30">
        <v>0</v>
      </c>
      <c r="M9" s="2"/>
      <c r="N9" s="2"/>
      <c r="O9" s="2"/>
      <c r="P9" s="2"/>
      <c r="Q9" s="2"/>
      <c r="R9" s="2"/>
      <c r="S9" s="2"/>
      <c r="T9" s="2" t="s">
        <v>260</v>
      </c>
      <c r="U9" s="2" t="s">
        <v>307</v>
      </c>
      <c r="V9" s="2"/>
      <c r="W9" s="2"/>
      <c r="X9" s="2"/>
      <c r="Y9" s="2"/>
      <c r="Z9" s="2"/>
    </row>
    <row r="10" spans="1:26" ht="28.8" x14ac:dyDescent="0.3">
      <c r="A10" s="2" t="s">
        <v>1871</v>
      </c>
      <c r="B10" s="2" t="s">
        <v>330</v>
      </c>
      <c r="C10" s="2" t="str">
        <f>VLOOKUP(D10,Groupements!$A$2:$E$116,2,FALSE)</f>
        <v>Alpilles Nord-Est</v>
      </c>
      <c r="D10" s="2">
        <f>INDEX(Groupements!$A$2:$E$116,MATCH(B10,Groupements!$E$2:$E$116,0),1)</f>
        <v>28</v>
      </c>
      <c r="E10" s="2" t="s">
        <v>636</v>
      </c>
      <c r="F10" s="2"/>
      <c r="G10" s="32" t="s">
        <v>1430</v>
      </c>
      <c r="H10" s="24"/>
      <c r="I10" s="90">
        <v>235</v>
      </c>
      <c r="J10" s="15" t="e">
        <f>IF(Tableau2[[#This Row],[Prélèvement moyen 
(m3)]]= "assainissement", "NA", G10/Tableau2[[#This Row],[Superficie (ha)]])</f>
        <v>#VALUE!</v>
      </c>
      <c r="K10" s="2"/>
      <c r="L10" s="30">
        <v>0</v>
      </c>
      <c r="M10" s="2" t="s">
        <v>1424</v>
      </c>
      <c r="N10" s="2"/>
      <c r="O10" s="2"/>
      <c r="P10" s="2"/>
      <c r="Q10" s="2"/>
      <c r="R10" s="2"/>
      <c r="S10" s="2"/>
      <c r="T10" s="2" t="s">
        <v>625</v>
      </c>
      <c r="U10" s="2"/>
      <c r="V10" s="2"/>
      <c r="W10" s="2"/>
      <c r="X10" s="2"/>
      <c r="Y10" s="2"/>
      <c r="Z10" s="2"/>
    </row>
    <row r="11" spans="1:26" ht="28.8" x14ac:dyDescent="0.3">
      <c r="A11" s="2" t="s">
        <v>1872</v>
      </c>
      <c r="B11" s="2" t="s">
        <v>368</v>
      </c>
      <c r="C11" s="2" t="str">
        <f>VLOOKUP(D11,Groupements!$A$2:$E$116,2,FALSE)</f>
        <v>Alpilles Nord-Est</v>
      </c>
      <c r="D11" s="2">
        <f>INDEX(Groupements!$A$2:$E$116,MATCH(B11,Groupements!$E$2:$E$116,0),1)</f>
        <v>28</v>
      </c>
      <c r="E11" s="2" t="s">
        <v>539</v>
      </c>
      <c r="F11" s="2"/>
      <c r="G11" s="20" t="s">
        <v>539</v>
      </c>
      <c r="H11" s="24"/>
      <c r="I11" s="90">
        <v>63</v>
      </c>
      <c r="J11" s="15" t="str">
        <f>IF(Tableau2[[#This Row],[Prélèvement moyen 
(m3)]]= "assainissement", "NA", G11/Tableau2[[#This Row],[Superficie (ha)]])</f>
        <v>NA</v>
      </c>
      <c r="K11" s="2"/>
      <c r="L11" s="30">
        <v>0</v>
      </c>
      <c r="M11" s="92"/>
      <c r="N11" s="2"/>
      <c r="O11" s="2"/>
      <c r="P11" s="2"/>
      <c r="Q11" s="2"/>
      <c r="R11" s="2"/>
      <c r="S11" s="2"/>
      <c r="T11" s="2" t="s">
        <v>260</v>
      </c>
      <c r="U11" s="2" t="s">
        <v>301</v>
      </c>
      <c r="V11" s="2"/>
      <c r="W11" s="2"/>
      <c r="X11" s="2"/>
      <c r="Y11" s="2"/>
      <c r="Z11" s="2"/>
    </row>
    <row r="12" spans="1:26" ht="28.8" x14ac:dyDescent="0.3">
      <c r="A12" s="2" t="s">
        <v>383</v>
      </c>
      <c r="B12" s="2" t="s">
        <v>382</v>
      </c>
      <c r="C12" s="2" t="str">
        <f>VLOOKUP(D12,Groupements!$A$2:$E$116,2,FALSE)</f>
        <v>Alpilles Nord-Est</v>
      </c>
      <c r="D12" s="2">
        <f>INDEX(Groupements!$A$2:$E$116,MATCH(B12,Groupements!$E$2:$E$116,0),1)</f>
        <v>28</v>
      </c>
      <c r="E12" s="2" t="s">
        <v>539</v>
      </c>
      <c r="F12" s="2"/>
      <c r="G12" s="84" t="s">
        <v>636</v>
      </c>
      <c r="H12" s="24"/>
      <c r="I12" s="90">
        <v>27</v>
      </c>
      <c r="J12" s="15" t="e">
        <f>IF(Tableau2[[#This Row],[Prélèvement moyen 
(m3)]]= "assainissement", "NA", G12/Tableau2[[#This Row],[Superficie (ha)]])</f>
        <v>#VALUE!</v>
      </c>
      <c r="K12" s="2"/>
      <c r="L12" s="30">
        <v>0</v>
      </c>
      <c r="M12" s="2" t="s">
        <v>1423</v>
      </c>
      <c r="N12" s="2"/>
      <c r="O12" s="2"/>
      <c r="P12" s="2"/>
      <c r="Q12" s="2"/>
      <c r="R12" s="2"/>
      <c r="S12" s="2"/>
      <c r="T12" s="2" t="s">
        <v>625</v>
      </c>
      <c r="U12" s="2" t="s">
        <v>162</v>
      </c>
      <c r="V12" s="2"/>
      <c r="W12" s="2"/>
      <c r="X12" s="2"/>
      <c r="Y12" s="2"/>
      <c r="Z12" s="2"/>
    </row>
    <row r="13" spans="1:26" ht="36.75" customHeight="1" x14ac:dyDescent="0.3">
      <c r="A13" s="2" t="s">
        <v>343</v>
      </c>
      <c r="B13" s="2" t="s">
        <v>342</v>
      </c>
      <c r="C13" s="2" t="str">
        <f>VLOOKUP(D13,Groupements!$A$2:$E$116,2,FALSE)</f>
        <v>Alpilles Nord-Est</v>
      </c>
      <c r="D13" s="2">
        <f>INDEX(Groupements!$A$2:$E$116,MATCH(B13,Groupements!$E$2:$E$116,0),1)</f>
        <v>28</v>
      </c>
      <c r="E13" s="2" t="s">
        <v>539</v>
      </c>
      <c r="F13" s="2"/>
      <c r="G13" s="84" t="s">
        <v>539</v>
      </c>
      <c r="H13" s="24"/>
      <c r="I13" s="90">
        <v>169</v>
      </c>
      <c r="J13" s="15" t="str">
        <f>IF(Tableau2[[#This Row],[Prélèvement moyen 
(m3)]]= "assainissement", "NA", G13/Tableau2[[#This Row],[Superficie (ha)]])</f>
        <v>NA</v>
      </c>
      <c r="K13" s="2"/>
      <c r="L13" s="30">
        <v>0</v>
      </c>
      <c r="M13" s="2"/>
      <c r="N13" s="2"/>
      <c r="O13" s="2"/>
      <c r="P13" s="2"/>
      <c r="Q13" s="2"/>
      <c r="R13" s="2"/>
      <c r="S13" s="2"/>
      <c r="T13" s="2"/>
      <c r="U13" s="2" t="s">
        <v>162</v>
      </c>
      <c r="V13" s="2"/>
      <c r="W13" s="2"/>
      <c r="X13" s="2"/>
      <c r="Y13" s="2"/>
      <c r="Z13" s="2"/>
    </row>
    <row r="14" spans="1:26" ht="115.2" x14ac:dyDescent="0.3">
      <c r="A14" s="2" t="s">
        <v>162</v>
      </c>
      <c r="B14" s="2" t="s">
        <v>163</v>
      </c>
      <c r="C14" s="2" t="str">
        <f>VLOOKUP(D14,Groupements!$A$2:$E$116,2,FALSE)</f>
        <v>Alpilles Nord-Est</v>
      </c>
      <c r="D14" s="2">
        <f>INDEX(Groupements!$A$2:$E$116,MATCH(B14,Groupements!$E$2:$E$116,0),1)</f>
        <v>28</v>
      </c>
      <c r="E14" s="2" t="s">
        <v>636</v>
      </c>
      <c r="F14" s="2" t="s">
        <v>507</v>
      </c>
      <c r="G14" s="79">
        <v>26097065.199999999</v>
      </c>
      <c r="H14" s="24" t="s">
        <v>631</v>
      </c>
      <c r="I14" s="62">
        <v>987</v>
      </c>
      <c r="J14" s="15">
        <f>IF(Tableau2[[#This Row],[Prélèvement moyen 
(m3)]]= "assainissement", "NA", G14/Tableau2[[#This Row],[Superficie (ha)]])</f>
        <v>26440.795542046606</v>
      </c>
      <c r="K14" s="2" t="s">
        <v>632</v>
      </c>
      <c r="L14" s="30">
        <v>1</v>
      </c>
      <c r="M14" s="2" t="s">
        <v>1427</v>
      </c>
      <c r="N14" s="2" t="s">
        <v>507</v>
      </c>
      <c r="O14" s="2" t="s">
        <v>507</v>
      </c>
      <c r="P14" s="2" t="s">
        <v>397</v>
      </c>
      <c r="Q14" s="2" t="s">
        <v>507</v>
      </c>
      <c r="R14" s="2" t="s">
        <v>505</v>
      </c>
      <c r="S14" s="2" t="s">
        <v>505</v>
      </c>
      <c r="T14" s="2" t="s">
        <v>1873</v>
      </c>
      <c r="U14" s="2" t="s">
        <v>1874</v>
      </c>
      <c r="V14" s="2" t="s">
        <v>206</v>
      </c>
      <c r="W14" s="2" t="s">
        <v>1530</v>
      </c>
      <c r="X14" s="2" t="s">
        <v>1435</v>
      </c>
      <c r="Y14" s="2" t="s">
        <v>398</v>
      </c>
      <c r="Z14" s="2" t="s">
        <v>1531</v>
      </c>
    </row>
    <row r="15" spans="1:26" ht="43.2" x14ac:dyDescent="0.3">
      <c r="A15" s="2" t="s">
        <v>1851</v>
      </c>
      <c r="B15" s="2" t="s">
        <v>87</v>
      </c>
      <c r="C15" s="2" t="str">
        <f>VLOOKUP(D15,Groupements!$A$2:$E$116,2,FALSE)</f>
        <v>Alpilles Nord-Est</v>
      </c>
      <c r="D15" s="2">
        <f>INDEX(Groupements!$A$2:$E$116,MATCH(B15,Groupements!$E$2:$E$116,0),1)</f>
        <v>28</v>
      </c>
      <c r="E15" s="2" t="s">
        <v>636</v>
      </c>
      <c r="F15" s="2" t="s">
        <v>507</v>
      </c>
      <c r="G15" s="33">
        <v>19206703.600000001</v>
      </c>
      <c r="H15" s="24" t="s">
        <v>631</v>
      </c>
      <c r="I15" s="90">
        <v>802</v>
      </c>
      <c r="J15" s="15">
        <f>IF(Tableau2[[#This Row],[Prélèvement moyen 
(m3)]]= "assainissement", "NA", G15/Tableau2[[#This Row],[Superficie (ha)]])</f>
        <v>23948.508229426436</v>
      </c>
      <c r="K15" s="2"/>
      <c r="L15" s="30">
        <v>1</v>
      </c>
      <c r="M15" s="2" t="s">
        <v>1426</v>
      </c>
      <c r="N15" s="2" t="s">
        <v>507</v>
      </c>
      <c r="O15" s="2" t="s">
        <v>507</v>
      </c>
      <c r="P15" s="2" t="s">
        <v>1283</v>
      </c>
      <c r="Q15" s="2" t="s">
        <v>507</v>
      </c>
      <c r="R15" s="2" t="s">
        <v>515</v>
      </c>
      <c r="S15" s="2" t="s">
        <v>505</v>
      </c>
      <c r="T15" s="2" t="s">
        <v>625</v>
      </c>
      <c r="U15" s="2" t="s">
        <v>1284</v>
      </c>
      <c r="V15" s="2" t="s">
        <v>206</v>
      </c>
      <c r="W15" s="2" t="s">
        <v>1436</v>
      </c>
      <c r="X15" s="2"/>
      <c r="Y15" s="2" t="s">
        <v>1532</v>
      </c>
      <c r="Z15" s="2"/>
    </row>
    <row r="16" spans="1:26" ht="28.8" x14ac:dyDescent="0.3">
      <c r="A16" s="2" t="s">
        <v>243</v>
      </c>
      <c r="B16" s="2" t="s">
        <v>242</v>
      </c>
      <c r="C16" s="2" t="str">
        <f>VLOOKUP(D16,Groupements!$A$2:$E$116,2,FALSE)</f>
        <v>Alpilles Nord-Est</v>
      </c>
      <c r="D16" s="2">
        <f>INDEX(Groupements!$A$2:$E$116,MATCH(B16,Groupements!$E$2:$E$116,0),1)</f>
        <v>28</v>
      </c>
      <c r="E16" s="2" t="s">
        <v>636</v>
      </c>
      <c r="F16" s="2" t="s">
        <v>507</v>
      </c>
      <c r="G16" s="33">
        <v>18300000</v>
      </c>
      <c r="H16" s="24" t="s">
        <v>798</v>
      </c>
      <c r="I16" s="90">
        <v>2200</v>
      </c>
      <c r="J16" s="15">
        <f>IF(Tableau2[[#This Row],[Prélèvement moyen 
(m3)]]= "assainissement", "NA", G16/Tableau2[[#This Row],[Superficie (ha)]])</f>
        <v>8318.181818181818</v>
      </c>
      <c r="K16" s="2" t="s">
        <v>634</v>
      </c>
      <c r="L16" s="30">
        <v>1</v>
      </c>
      <c r="M16" s="2" t="s">
        <v>879</v>
      </c>
      <c r="N16" s="2" t="s">
        <v>506</v>
      </c>
      <c r="O16" s="2" t="s">
        <v>505</v>
      </c>
      <c r="P16" s="2"/>
      <c r="Q16" s="2" t="s">
        <v>505</v>
      </c>
      <c r="R16" s="2" t="s">
        <v>505</v>
      </c>
      <c r="S16" s="2" t="s">
        <v>505</v>
      </c>
      <c r="T16" s="2" t="s">
        <v>880</v>
      </c>
      <c r="U16" s="2" t="s">
        <v>1437</v>
      </c>
      <c r="V16" s="2" t="s">
        <v>881</v>
      </c>
      <c r="W16" s="2" t="s">
        <v>1533</v>
      </c>
      <c r="X16" s="2" t="s">
        <v>872</v>
      </c>
      <c r="Y16" s="2" t="s">
        <v>882</v>
      </c>
      <c r="Z16" s="2" t="s">
        <v>1440</v>
      </c>
    </row>
    <row r="17" spans="1:26" ht="28.8" x14ac:dyDescent="0.3">
      <c r="A17" s="4" t="s">
        <v>260</v>
      </c>
      <c r="B17" s="2" t="s">
        <v>259</v>
      </c>
      <c r="C17" s="4" t="str">
        <f>VLOOKUP(D17,Groupements!$A$2:$E$116,2,FALSE)</f>
        <v>Alpilles Nord-Est</v>
      </c>
      <c r="D17" s="2">
        <f>INDEX(Groupements!$A$2:$E$116,MATCH(B17,Groupements!$E$2:$E$116,0),1)</f>
        <v>28</v>
      </c>
      <c r="E17" s="4" t="s">
        <v>636</v>
      </c>
      <c r="F17" s="2" t="s">
        <v>507</v>
      </c>
      <c r="G17" s="81">
        <v>15700000</v>
      </c>
      <c r="H17" s="36" t="s">
        <v>798</v>
      </c>
      <c r="I17" s="91">
        <v>1550</v>
      </c>
      <c r="J17" s="38">
        <f>IF(Tableau2[[#This Row],[Prélèvement moyen 
(m3)]]= "assainissement", "NA", G17/Tableau2[[#This Row],[Superficie (ha)]])</f>
        <v>10129.032258064517</v>
      </c>
      <c r="K17" s="2" t="s">
        <v>634</v>
      </c>
      <c r="L17" s="30">
        <v>1</v>
      </c>
      <c r="M17" s="2" t="s">
        <v>1534</v>
      </c>
      <c r="N17" s="4" t="s">
        <v>505</v>
      </c>
      <c r="O17" s="4" t="s">
        <v>505</v>
      </c>
      <c r="P17" s="4"/>
      <c r="Q17" s="4" t="s">
        <v>505</v>
      </c>
      <c r="R17" s="4" t="s">
        <v>505</v>
      </c>
      <c r="S17" s="2" t="s">
        <v>505</v>
      </c>
      <c r="T17" s="4" t="s">
        <v>1535</v>
      </c>
      <c r="U17" s="4" t="s">
        <v>1438</v>
      </c>
      <c r="V17" s="4" t="s">
        <v>206</v>
      </c>
      <c r="W17" s="4" t="s">
        <v>1439</v>
      </c>
      <c r="X17" s="4" t="s">
        <v>872</v>
      </c>
      <c r="Y17" s="4" t="s">
        <v>1536</v>
      </c>
      <c r="Z17" s="4" t="s">
        <v>1441</v>
      </c>
    </row>
    <row r="18" spans="1:26" ht="43.2" x14ac:dyDescent="0.3">
      <c r="A18" s="2" t="s">
        <v>301</v>
      </c>
      <c r="B18" s="2" t="s">
        <v>300</v>
      </c>
      <c r="C18" s="2" t="str">
        <f>VLOOKUP(D18,Groupements!$A$2:$E$116,2,FALSE)</f>
        <v>Alpilles Nord-Est</v>
      </c>
      <c r="D18" s="2">
        <f>INDEX(Groupements!$A$2:$E$116,MATCH(B18,Groupements!$E$2:$E$116,0),1)</f>
        <v>28</v>
      </c>
      <c r="E18" s="2" t="s">
        <v>636</v>
      </c>
      <c r="F18" s="2" t="s">
        <v>507</v>
      </c>
      <c r="G18" s="33">
        <v>12100000</v>
      </c>
      <c r="H18" s="22" t="s">
        <v>798</v>
      </c>
      <c r="I18" s="90">
        <v>625</v>
      </c>
      <c r="J18" s="15">
        <f>IF(Tableau2[[#This Row],[Prélèvement moyen 
(m3)]]= "assainissement", "NA", G18/Tableau2[[#This Row],[Superficie (ha)]])</f>
        <v>19360</v>
      </c>
      <c r="K18" s="2" t="s">
        <v>634</v>
      </c>
      <c r="L18" s="30">
        <v>1</v>
      </c>
      <c r="M18" s="2" t="s">
        <v>1428</v>
      </c>
      <c r="N18" s="2" t="s">
        <v>505</v>
      </c>
      <c r="O18" s="2" t="s">
        <v>505</v>
      </c>
      <c r="P18" s="2"/>
      <c r="Q18" s="2" t="s">
        <v>505</v>
      </c>
      <c r="R18" s="2" t="s">
        <v>505</v>
      </c>
      <c r="S18" s="2" t="s">
        <v>505</v>
      </c>
      <c r="T18" s="2" t="s">
        <v>849</v>
      </c>
      <c r="U18" s="2" t="s">
        <v>848</v>
      </c>
      <c r="V18" s="2" t="s">
        <v>206</v>
      </c>
      <c r="W18" s="2" t="s">
        <v>1442</v>
      </c>
      <c r="X18" s="2" t="s">
        <v>1537</v>
      </c>
      <c r="Y18" s="2" t="s">
        <v>851</v>
      </c>
      <c r="Z18" s="2" t="s">
        <v>1441</v>
      </c>
    </row>
    <row r="19" spans="1:26" ht="28.8" x14ac:dyDescent="0.3">
      <c r="A19" s="2" t="s">
        <v>359</v>
      </c>
      <c r="B19" s="2" t="s">
        <v>358</v>
      </c>
      <c r="C19" s="2" t="str">
        <f>VLOOKUP(D19,Groupements!$A$2:$E$116,2,FALSE)</f>
        <v>Alpilles Nord-Est</v>
      </c>
      <c r="D19" s="2">
        <f>INDEX(Groupements!$A$2:$E$116,MATCH(B19,Groupements!$E$2:$E$116,0),1)</f>
        <v>28</v>
      </c>
      <c r="E19" s="2" t="s">
        <v>636</v>
      </c>
      <c r="F19" s="2" t="s">
        <v>507</v>
      </c>
      <c r="G19" s="79">
        <v>1400000</v>
      </c>
      <c r="H19" s="24" t="s">
        <v>798</v>
      </c>
      <c r="I19" s="90">
        <v>99</v>
      </c>
      <c r="J19" s="15" t="e">
        <f>IF(Tableau2[[#This Row],[Prélèvement moyen 
(m3)]]= "assainissement", "NA", G71/Tableau2[[#This Row],[Superficie (ha)]])</f>
        <v>#VALUE!</v>
      </c>
      <c r="K19" s="19" t="s">
        <v>632</v>
      </c>
      <c r="L19" s="29">
        <v>1</v>
      </c>
      <c r="M19" s="19" t="s">
        <v>1443</v>
      </c>
      <c r="N19" s="19" t="s">
        <v>505</v>
      </c>
      <c r="O19" s="19" t="s">
        <v>505</v>
      </c>
      <c r="P19" s="19"/>
      <c r="Q19" s="19" t="s">
        <v>505</v>
      </c>
      <c r="R19" s="2" t="s">
        <v>505</v>
      </c>
      <c r="S19" s="19" t="s">
        <v>505</v>
      </c>
      <c r="T19" s="19" t="s">
        <v>1538</v>
      </c>
      <c r="U19" s="19" t="s">
        <v>823</v>
      </c>
      <c r="V19" s="19" t="s">
        <v>1444</v>
      </c>
      <c r="W19" s="19" t="s">
        <v>505</v>
      </c>
      <c r="X19" s="19" t="s">
        <v>494</v>
      </c>
      <c r="Y19" s="19" t="s">
        <v>414</v>
      </c>
      <c r="Z19" s="19" t="s">
        <v>1441</v>
      </c>
    </row>
    <row r="20" spans="1:26" ht="28.8" x14ac:dyDescent="0.3">
      <c r="A20" s="2" t="s">
        <v>1296</v>
      </c>
      <c r="B20" s="2" t="s">
        <v>341</v>
      </c>
      <c r="C20" s="2" t="str">
        <f>VLOOKUP(D20,Groupements!$A$2:$E$116,2,FALSE)</f>
        <v>Alpilles Nord-Est</v>
      </c>
      <c r="D20" s="2">
        <f>INDEX(Groupements!$A$2:$E$116,MATCH(B20,Groupements!$E$2:$E$116,0),1)</f>
        <v>28</v>
      </c>
      <c r="E20" s="2" t="s">
        <v>636</v>
      </c>
      <c r="F20" s="2"/>
      <c r="G20" s="82">
        <v>473805.19999999995</v>
      </c>
      <c r="H20" s="24" t="s">
        <v>631</v>
      </c>
      <c r="I20" s="90">
        <v>170</v>
      </c>
      <c r="J20" s="15">
        <f>IF(Tableau2[[#This Row],[Prélèvement moyen 
(m3)]]= "assainissement", "NA", G20/Tableau2[[#This Row],[Superficie (ha)]])</f>
        <v>2787.0894117647058</v>
      </c>
      <c r="K20" s="2"/>
      <c r="L20" s="30">
        <v>1</v>
      </c>
      <c r="M20" s="2"/>
      <c r="N20" s="2"/>
      <c r="O20" s="2"/>
      <c r="P20" s="2"/>
      <c r="Q20" s="2"/>
      <c r="R20" s="2"/>
      <c r="S20" s="2"/>
      <c r="T20" s="2"/>
      <c r="U20" s="2"/>
      <c r="V20" s="2"/>
      <c r="W20" s="2"/>
      <c r="X20" s="2"/>
      <c r="Y20" s="2"/>
      <c r="Z20" s="2"/>
    </row>
    <row r="21" spans="1:26" ht="28.8" x14ac:dyDescent="0.3">
      <c r="A21" s="2" t="s">
        <v>285</v>
      </c>
      <c r="B21" s="2" t="s">
        <v>284</v>
      </c>
      <c r="C21" s="2" t="str">
        <f>VLOOKUP(D21,Groupements!$A$2:$E$116,2,FALSE)</f>
        <v>Alpilles Nord-Est</v>
      </c>
      <c r="D21" s="2">
        <f>INDEX(Groupements!$A$2:$E$116,MATCH(B21,Groupements!$E$2:$E$116,0),1)</f>
        <v>28</v>
      </c>
      <c r="E21" s="2" t="s">
        <v>539</v>
      </c>
      <c r="F21" s="2"/>
      <c r="G21" s="84" t="s">
        <v>539</v>
      </c>
      <c r="H21" s="24"/>
      <c r="I21" s="90">
        <v>825</v>
      </c>
      <c r="J21" s="15" t="str">
        <f>IF(Tableau2[[#This Row],[Prélèvement moyen 
(m3)]]= "assainissement", "NA", G21/Tableau2[[#This Row],[Superficie (ha)]])</f>
        <v>NA</v>
      </c>
      <c r="K21" s="2"/>
      <c r="L21" s="30">
        <v>0</v>
      </c>
      <c r="M21" s="2"/>
      <c r="N21" s="2"/>
      <c r="O21" s="2"/>
      <c r="P21" s="2"/>
      <c r="Q21" s="2"/>
      <c r="R21" s="2"/>
      <c r="S21" s="2"/>
      <c r="T21" s="2" t="s">
        <v>381</v>
      </c>
      <c r="U21" s="2" t="s">
        <v>850</v>
      </c>
      <c r="V21" s="2"/>
      <c r="W21" s="2"/>
      <c r="X21" s="2"/>
      <c r="Y21" s="2"/>
      <c r="Z21" s="2"/>
    </row>
    <row r="22" spans="1:26" ht="28.8" x14ac:dyDescent="0.3">
      <c r="A22" s="4" t="s">
        <v>1875</v>
      </c>
      <c r="B22" s="2" t="s">
        <v>337</v>
      </c>
      <c r="C22" s="4" t="str">
        <f>VLOOKUP(D22,Groupements!$A$2:$E$116,2,FALSE)</f>
        <v>Alpilles Nord-Est</v>
      </c>
      <c r="D22" s="2">
        <f>INDEX(Groupements!$A$2:$E$116,MATCH(B22,Groupements!$E$2:$E$116,0),1)</f>
        <v>28</v>
      </c>
      <c r="E22" s="4" t="s">
        <v>539</v>
      </c>
      <c r="F22" s="2"/>
      <c r="G22" s="4" t="s">
        <v>539</v>
      </c>
      <c r="H22" s="36"/>
      <c r="I22" s="91">
        <v>208</v>
      </c>
      <c r="J22" s="38" t="str">
        <f>IF(Tableau2[[#This Row],[Prélèvement moyen 
(m3)]]= "assainissement", "NA", G22/Tableau2[[#This Row],[Superficie (ha)]])</f>
        <v>NA</v>
      </c>
      <c r="K22" s="2"/>
      <c r="L22" s="30">
        <v>0</v>
      </c>
      <c r="M22" s="4"/>
      <c r="N22" s="4"/>
      <c r="O22" s="4"/>
      <c r="P22" s="4"/>
      <c r="Q22" s="4"/>
      <c r="R22" s="4"/>
      <c r="S22" s="2"/>
      <c r="T22" s="4"/>
      <c r="U22" s="4" t="s">
        <v>162</v>
      </c>
      <c r="V22" s="4"/>
      <c r="W22" s="4"/>
      <c r="X22" s="4"/>
      <c r="Y22" s="4"/>
      <c r="Z22" s="4"/>
    </row>
    <row r="23" spans="1:26" ht="57.6" x14ac:dyDescent="0.3">
      <c r="A23" s="2" t="s">
        <v>1298</v>
      </c>
      <c r="B23" s="2" t="s">
        <v>389</v>
      </c>
      <c r="C23" s="2" t="str">
        <f>VLOOKUP(D23,Groupements!$A$2:$E$116,2,FALSE)</f>
        <v>Alpilles Nord-Est</v>
      </c>
      <c r="D23" s="2">
        <f>INDEX(Groupements!$A$2:$E$116,MATCH(B23,Groupements!$E$2:$E$116,0),1)</f>
        <v>28</v>
      </c>
      <c r="E23" s="2" t="s">
        <v>539</v>
      </c>
      <c r="F23" s="2"/>
      <c r="G23" s="41" t="s">
        <v>637</v>
      </c>
      <c r="H23" s="22"/>
      <c r="I23" s="62" t="s">
        <v>635</v>
      </c>
      <c r="J23" s="15" t="e">
        <f>IF(Tableau2[[#This Row],[Prélèvement moyen 
(m3)]]= "assainissement", "NA", G23/Tableau2[[#This Row],[Superficie (ha)]])</f>
        <v>#VALUE!</v>
      </c>
      <c r="K23" s="2"/>
      <c r="L23" s="30">
        <v>0</v>
      </c>
      <c r="M23" s="2"/>
      <c r="N23" s="2"/>
      <c r="O23" s="2"/>
      <c r="P23" s="2"/>
      <c r="Q23" s="2"/>
      <c r="R23" s="2"/>
      <c r="S23" s="2"/>
      <c r="T23" s="2" t="s">
        <v>1589</v>
      </c>
      <c r="U23" s="2"/>
      <c r="V23" s="2"/>
      <c r="W23" s="2"/>
      <c r="X23" s="2"/>
      <c r="Y23" s="2"/>
      <c r="Z23" s="2"/>
    </row>
    <row r="24" spans="1:26" ht="100.8" x14ac:dyDescent="0.3">
      <c r="A24" s="11" t="s">
        <v>55</v>
      </c>
      <c r="B24" s="2" t="s">
        <v>54</v>
      </c>
      <c r="C24" s="2" t="str">
        <f>VLOOKUP(D24,Groupements!$A$2:$E$116,2,FALSE)</f>
        <v>Assainissement Baux Arles Crau</v>
      </c>
      <c r="D24" s="2">
        <f>INDEX(Groupements!$A$2:$E$116,MATCH(B24,Groupements!$E$2:$E$116,0),1)</f>
        <v>29</v>
      </c>
      <c r="E24" s="2" t="s">
        <v>539</v>
      </c>
      <c r="F24" s="11" t="s">
        <v>505</v>
      </c>
      <c r="G24" s="15" t="s">
        <v>539</v>
      </c>
      <c r="H24" s="22"/>
      <c r="I24" s="62">
        <v>9874</v>
      </c>
      <c r="J24" s="15" t="str">
        <f>IF(Tableau2[[#This Row],[Prélèvement moyen 
(m3)]]= "assainissement", "NA", G24/Tableau2[[#This Row],[Superficie (ha)]])</f>
        <v>NA</v>
      </c>
      <c r="K24" s="2"/>
      <c r="L24" s="30">
        <v>0</v>
      </c>
      <c r="M24" s="2" t="s">
        <v>1448</v>
      </c>
      <c r="N24" s="2" t="s">
        <v>505</v>
      </c>
      <c r="O24" s="2" t="s">
        <v>505</v>
      </c>
      <c r="P24" s="2" t="s">
        <v>1450</v>
      </c>
      <c r="Q24" s="2" t="s">
        <v>505</v>
      </c>
      <c r="R24" s="2" t="s">
        <v>505</v>
      </c>
      <c r="S24" s="2"/>
      <c r="T24" s="2" t="s">
        <v>477</v>
      </c>
      <c r="U24" s="2" t="s">
        <v>1445</v>
      </c>
      <c r="V24" s="2"/>
      <c r="W24" s="2"/>
      <c r="X24" s="2"/>
      <c r="Y24" s="2" t="s">
        <v>478</v>
      </c>
      <c r="Z24" s="2" t="s">
        <v>479</v>
      </c>
    </row>
    <row r="25" spans="1:26" ht="86.4" x14ac:dyDescent="0.3">
      <c r="A25" s="2" t="s">
        <v>253</v>
      </c>
      <c r="B25" s="2" t="s">
        <v>252</v>
      </c>
      <c r="C25" s="2" t="str">
        <f>VLOOKUP(D25,Groupements!$A$2:$E$116,2,FALSE)</f>
        <v>Assainissement Baux Arles Crau</v>
      </c>
      <c r="D25" s="2">
        <f>INDEX(Groupements!$A$2:$E$116,MATCH(B25,Groupements!$E$2:$E$116,0),1)</f>
        <v>29</v>
      </c>
      <c r="E25" s="2" t="s">
        <v>539</v>
      </c>
      <c r="F25" s="2" t="s">
        <v>505</v>
      </c>
      <c r="G25" s="15" t="s">
        <v>539</v>
      </c>
      <c r="H25" s="22"/>
      <c r="I25" s="62">
        <v>2040</v>
      </c>
      <c r="J25" s="15" t="str">
        <f>IF(Tableau2[[#This Row],[Prélèvement moyen 
(m3)]]= "assainissement", "NA", G25/Tableau2[[#This Row],[Superficie (ha)]])</f>
        <v>NA</v>
      </c>
      <c r="K25" s="2"/>
      <c r="L25" s="30">
        <v>0</v>
      </c>
      <c r="M25" s="2" t="s">
        <v>1448</v>
      </c>
      <c r="N25" s="2" t="s">
        <v>505</v>
      </c>
      <c r="O25" s="2" t="s">
        <v>505</v>
      </c>
      <c r="P25" s="2" t="s">
        <v>1448</v>
      </c>
      <c r="Q25" s="2" t="s">
        <v>505</v>
      </c>
      <c r="R25" s="2" t="s">
        <v>505</v>
      </c>
      <c r="S25" s="2"/>
      <c r="T25" s="2" t="s">
        <v>1876</v>
      </c>
      <c r="U25" s="2" t="s">
        <v>1539</v>
      </c>
      <c r="V25" s="2" t="s">
        <v>1449</v>
      </c>
      <c r="W25" s="2"/>
      <c r="X25" s="2"/>
      <c r="Y25" s="2" t="s">
        <v>417</v>
      </c>
      <c r="Z25" s="2" t="s">
        <v>1877</v>
      </c>
    </row>
    <row r="26" spans="1:26" ht="28.8" x14ac:dyDescent="0.3">
      <c r="A26" s="2" t="s">
        <v>323</v>
      </c>
      <c r="B26" s="2" t="s">
        <v>322</v>
      </c>
      <c r="C26" s="2" t="str">
        <f>VLOOKUP(D26,Groupements!$A$2:$E$116,2,FALSE)</f>
        <v>Assainissement Baux Arles Crau</v>
      </c>
      <c r="D26" s="2">
        <f>INDEX(Groupements!$A$2:$E$116,MATCH(B26,Groupements!$E$2:$E$116,0),1)</f>
        <v>29</v>
      </c>
      <c r="E26" s="2" t="s">
        <v>539</v>
      </c>
      <c r="F26" s="2"/>
      <c r="G26" s="15" t="s">
        <v>539</v>
      </c>
      <c r="H26" s="22"/>
      <c r="I26" s="90">
        <v>300</v>
      </c>
      <c r="J26" s="15" t="str">
        <f>IF(Tableau2[[#This Row],[Prélèvement moyen 
(m3)]]= "assainissement", "NA", G26/Tableau2[[#This Row],[Superficie (ha)]])</f>
        <v>NA</v>
      </c>
      <c r="K26" s="2"/>
      <c r="L26" s="30">
        <v>0</v>
      </c>
      <c r="M26" s="2"/>
      <c r="N26" s="2"/>
      <c r="O26" s="2"/>
      <c r="P26" s="2"/>
      <c r="Q26" s="2"/>
      <c r="R26" s="2"/>
      <c r="S26" s="2"/>
      <c r="T26" s="2"/>
      <c r="U26" s="2" t="s">
        <v>55</v>
      </c>
      <c r="V26" s="2"/>
      <c r="W26" s="2"/>
      <c r="X26" s="2"/>
      <c r="Y26" s="2"/>
      <c r="Z26" s="2"/>
    </row>
    <row r="27" spans="1:26" ht="86.4" x14ac:dyDescent="0.3">
      <c r="A27" s="10" t="s">
        <v>232</v>
      </c>
      <c r="B27" s="2" t="s">
        <v>231</v>
      </c>
      <c r="C27" s="2" t="str">
        <f>VLOOKUP(D27,Groupements!$A$2:$E$116,2,FALSE)</f>
        <v>Assainissement Baux Arles Crau</v>
      </c>
      <c r="D27" s="2">
        <f>INDEX(Groupements!$A$2:$E$116,MATCH(B27,Groupements!$E$2:$E$116,0),1)</f>
        <v>29</v>
      </c>
      <c r="E27" s="2" t="s">
        <v>539</v>
      </c>
      <c r="F27" s="10"/>
      <c r="G27" s="15" t="s">
        <v>539</v>
      </c>
      <c r="H27" s="22"/>
      <c r="I27" s="90">
        <v>4195</v>
      </c>
      <c r="J27" s="15" t="str">
        <f>IF(Tableau2[[#This Row],[Prélèvement moyen 
(m3)]]= "assainissement", "NA", G27/Tableau2[[#This Row],[Superficie (ha)]])</f>
        <v>NA</v>
      </c>
      <c r="K27" s="2"/>
      <c r="L27" s="30">
        <v>0</v>
      </c>
      <c r="M27" s="2" t="s">
        <v>468</v>
      </c>
      <c r="N27" s="2" t="s">
        <v>505</v>
      </c>
      <c r="O27" s="2" t="s">
        <v>505</v>
      </c>
      <c r="P27" s="2" t="s">
        <v>1448</v>
      </c>
      <c r="Q27" s="2" t="s">
        <v>505</v>
      </c>
      <c r="R27" s="2" t="s">
        <v>505</v>
      </c>
      <c r="S27" s="2"/>
      <c r="T27" s="2" t="s">
        <v>460</v>
      </c>
      <c r="U27" s="2" t="s">
        <v>1451</v>
      </c>
      <c r="V27" s="2" t="s">
        <v>464</v>
      </c>
      <c r="W27" s="2"/>
      <c r="X27" s="2"/>
      <c r="Y27" s="2" t="s">
        <v>1540</v>
      </c>
      <c r="Z27" s="2" t="s">
        <v>473</v>
      </c>
    </row>
    <row r="28" spans="1:26" ht="100.8" x14ac:dyDescent="0.3">
      <c r="A28" s="2" t="s">
        <v>1716</v>
      </c>
      <c r="B28" s="2" t="s">
        <v>212</v>
      </c>
      <c r="C28" s="2" t="str">
        <f>VLOOKUP(D28,Groupements!$A$2:$E$116,2,FALSE)</f>
        <v>Assainissement Baux Arles Crau</v>
      </c>
      <c r="D28" s="2">
        <f>INDEX(Groupements!$A$2:$E$116,MATCH(B28,Groupements!$E$2:$E$116,0),1)</f>
        <v>29</v>
      </c>
      <c r="E28" s="2" t="s">
        <v>539</v>
      </c>
      <c r="F28" s="2" t="s">
        <v>505</v>
      </c>
      <c r="G28" s="15" t="s">
        <v>539</v>
      </c>
      <c r="H28" s="22"/>
      <c r="I28" s="62">
        <v>11761</v>
      </c>
      <c r="J28" s="15" t="str">
        <f>IF(Tableau2[[#This Row],[Prélèvement moyen 
(m3)]]= "assainissement", "NA", G28/Tableau2[[#This Row],[Superficie (ha)]])</f>
        <v>NA</v>
      </c>
      <c r="K28" s="2"/>
      <c r="L28" s="30">
        <v>0</v>
      </c>
      <c r="M28" s="2" t="s">
        <v>1541</v>
      </c>
      <c r="N28" s="2" t="s">
        <v>506</v>
      </c>
      <c r="O28" s="2" t="s">
        <v>505</v>
      </c>
      <c r="P28" s="2" t="s">
        <v>1448</v>
      </c>
      <c r="Q28" s="2" t="s">
        <v>505</v>
      </c>
      <c r="R28" s="2" t="s">
        <v>505</v>
      </c>
      <c r="S28" s="2" t="s">
        <v>645</v>
      </c>
      <c r="T28" s="2" t="s">
        <v>1452</v>
      </c>
      <c r="U28" s="2" t="s">
        <v>1878</v>
      </c>
      <c r="V28" s="2" t="s">
        <v>418</v>
      </c>
      <c r="W28" s="2"/>
      <c r="X28" s="2"/>
      <c r="Y28" s="2" t="s">
        <v>417</v>
      </c>
      <c r="Z28" s="2" t="s">
        <v>1879</v>
      </c>
    </row>
    <row r="29" spans="1:26" ht="57.6" x14ac:dyDescent="0.3">
      <c r="A29" s="2" t="s">
        <v>251</v>
      </c>
      <c r="B29" s="2" t="s">
        <v>250</v>
      </c>
      <c r="C29" s="2" t="str">
        <f>VLOOKUP(D29,Groupements!$A$2:$E$116,2,FALSE)</f>
        <v>Assainissement Baux Arles Crau</v>
      </c>
      <c r="D29" s="2">
        <f>INDEX(Groupements!$A$2:$E$116,MATCH(B29,Groupements!$E$2:$E$116,0),1)</f>
        <v>29</v>
      </c>
      <c r="E29" s="2" t="s">
        <v>539</v>
      </c>
      <c r="F29" s="2" t="s">
        <v>505</v>
      </c>
      <c r="G29" s="15" t="s">
        <v>539</v>
      </c>
      <c r="H29" s="22"/>
      <c r="I29" s="62">
        <v>2064</v>
      </c>
      <c r="J29" s="15" t="str">
        <f>IF(Tableau2[[#This Row],[Prélèvement moyen 
(m3)]]= "assainissement", "NA", G29/Tableau2[[#This Row],[Superficie (ha)]])</f>
        <v>NA</v>
      </c>
      <c r="K29" s="2"/>
      <c r="L29" s="30">
        <v>0</v>
      </c>
      <c r="M29" s="2" t="s">
        <v>1448</v>
      </c>
      <c r="N29" s="2" t="s">
        <v>505</v>
      </c>
      <c r="O29" s="2" t="s">
        <v>505</v>
      </c>
      <c r="P29" s="2" t="s">
        <v>1448</v>
      </c>
      <c r="Q29" s="2" t="s">
        <v>505</v>
      </c>
      <c r="R29" s="2" t="s">
        <v>505</v>
      </c>
      <c r="S29" s="2"/>
      <c r="T29" s="2" t="s">
        <v>432</v>
      </c>
      <c r="U29" s="2" t="s">
        <v>1453</v>
      </c>
      <c r="V29" s="2" t="s">
        <v>418</v>
      </c>
      <c r="W29" s="2" t="s">
        <v>1454</v>
      </c>
      <c r="X29" s="2"/>
      <c r="Y29" s="2" t="s">
        <v>433</v>
      </c>
      <c r="Z29" s="2" t="s">
        <v>1542</v>
      </c>
    </row>
    <row r="30" spans="1:26" ht="28.8" x14ac:dyDescent="0.3">
      <c r="A30" s="2" t="s">
        <v>1302</v>
      </c>
      <c r="B30" s="2" t="s">
        <v>336</v>
      </c>
      <c r="C30" s="2" t="str">
        <f>VLOOKUP(D30,Groupements!$A$2:$E$116,2,FALSE)</f>
        <v>Assainissement Baux Arles Crau</v>
      </c>
      <c r="D30" s="2">
        <f>INDEX(Groupements!$A$2:$E$116,MATCH(B30,Groupements!$E$2:$E$116,0),1)</f>
        <v>29</v>
      </c>
      <c r="E30" s="2" t="s">
        <v>539</v>
      </c>
      <c r="F30" s="2"/>
      <c r="G30" s="15" t="s">
        <v>539</v>
      </c>
      <c r="H30" s="22"/>
      <c r="I30" s="90">
        <v>208</v>
      </c>
      <c r="J30" s="15" t="str">
        <f>IF(Tableau2[[#This Row],[Prélèvement moyen 
(m3)]]= "assainissement", "NA", G30/Tableau2[[#This Row],[Superficie (ha)]])</f>
        <v>NA</v>
      </c>
      <c r="K30" s="2"/>
      <c r="L30" s="30">
        <v>0</v>
      </c>
      <c r="M30" s="92"/>
      <c r="N30" s="2"/>
      <c r="O30" s="2"/>
      <c r="P30" s="2"/>
      <c r="Q30" s="2"/>
      <c r="R30" s="2"/>
      <c r="S30" s="2"/>
      <c r="T30" s="2"/>
      <c r="U30" s="2"/>
      <c r="V30" s="2"/>
      <c r="W30" s="2"/>
      <c r="X30" s="2"/>
      <c r="Y30" s="2"/>
      <c r="Z30" s="2"/>
    </row>
    <row r="31" spans="1:26" ht="43.2" x14ac:dyDescent="0.3">
      <c r="A31" s="2" t="s">
        <v>270</v>
      </c>
      <c r="B31" s="2" t="s">
        <v>149</v>
      </c>
      <c r="C31" s="2" t="str">
        <f>VLOOKUP(D31,Groupements!$A$2:$E$116,2,FALSE)</f>
        <v>Autour de Craponne, de la Roque à Salon</v>
      </c>
      <c r="D31" s="2">
        <f>INDEX(Groupements!$A$2:$E$116,MATCH(B31,Groupements!$E$2:$E$116,0),1)</f>
        <v>26</v>
      </c>
      <c r="E31" s="2" t="s">
        <v>539</v>
      </c>
      <c r="F31" s="2"/>
      <c r="G31" s="15" t="s">
        <v>539</v>
      </c>
      <c r="H31" s="22"/>
      <c r="I31" s="90">
        <v>1160</v>
      </c>
      <c r="J31" s="15" t="str">
        <f>IF(Tableau2[[#This Row],[Prélèvement moyen 
(m3)]]= "assainissement", "NA", G31/Tableau2[[#This Row],[Superficie (ha)]])</f>
        <v>NA</v>
      </c>
      <c r="K31" s="2"/>
      <c r="L31" s="30">
        <v>0</v>
      </c>
      <c r="M31" s="2" t="s">
        <v>1448</v>
      </c>
      <c r="N31" s="2" t="s">
        <v>505</v>
      </c>
      <c r="O31" s="2" t="s">
        <v>505</v>
      </c>
      <c r="P31" s="2" t="s">
        <v>1448</v>
      </c>
      <c r="Q31" s="2" t="s">
        <v>505</v>
      </c>
      <c r="R31" s="2" t="s">
        <v>505</v>
      </c>
      <c r="S31" s="2"/>
      <c r="T31" s="2" t="s">
        <v>1455</v>
      </c>
      <c r="U31" s="2" t="s">
        <v>689</v>
      </c>
      <c r="V31" s="2" t="s">
        <v>206</v>
      </c>
      <c r="W31" s="2"/>
      <c r="X31" s="2"/>
      <c r="Y31" s="2" t="s">
        <v>705</v>
      </c>
      <c r="Z31" s="2" t="s">
        <v>1456</v>
      </c>
    </row>
    <row r="32" spans="1:26" ht="57.6" x14ac:dyDescent="0.3">
      <c r="A32" s="2" t="s">
        <v>1761</v>
      </c>
      <c r="B32" s="2" t="s">
        <v>218</v>
      </c>
      <c r="C32" s="2" t="str">
        <f>VLOOKUP(D32,Groupements!$A$2:$E$116,2,FALSE)</f>
        <v>Autour de Craponne, de la Roque à Salon</v>
      </c>
      <c r="D32" s="2">
        <f>INDEX(Groupements!$A$2:$E$116,MATCH(B32,Groupements!$E$2:$E$116,0),1)</f>
        <v>26</v>
      </c>
      <c r="E32" s="2" t="s">
        <v>636</v>
      </c>
      <c r="F32" s="2" t="s">
        <v>507</v>
      </c>
      <c r="G32" s="2" t="s">
        <v>637</v>
      </c>
      <c r="H32" s="22"/>
      <c r="I32" s="90" t="s">
        <v>1123</v>
      </c>
      <c r="J32" s="15" t="e">
        <f>IF(Tableau2[[#This Row],[Prélèvement moyen 
(m3)]]= "assainissement", "NA", G32/Tableau2[[#This Row],[Superficie (ha)]])</f>
        <v>#VALUE!</v>
      </c>
      <c r="K32" s="2" t="s">
        <v>632</v>
      </c>
      <c r="L32" s="30">
        <v>0</v>
      </c>
      <c r="M32" s="2" t="s">
        <v>895</v>
      </c>
      <c r="N32" s="2" t="s">
        <v>507</v>
      </c>
      <c r="O32" s="2" t="s">
        <v>507</v>
      </c>
      <c r="P32" s="2" t="s">
        <v>895</v>
      </c>
      <c r="Q32" s="2" t="s">
        <v>505</v>
      </c>
      <c r="R32" s="2" t="s">
        <v>505</v>
      </c>
      <c r="S32" s="2" t="s">
        <v>505</v>
      </c>
      <c r="T32" s="2" t="s">
        <v>875</v>
      </c>
      <c r="U32" s="2" t="s">
        <v>895</v>
      </c>
      <c r="V32" s="2" t="s">
        <v>896</v>
      </c>
      <c r="W32" s="2" t="s">
        <v>895</v>
      </c>
      <c r="X32" s="2" t="s">
        <v>895</v>
      </c>
      <c r="Y32" s="2" t="s">
        <v>895</v>
      </c>
      <c r="Z32" s="2" t="s">
        <v>895</v>
      </c>
    </row>
    <row r="33" spans="1:26" ht="144" x14ac:dyDescent="0.3">
      <c r="A33" s="2" t="s">
        <v>272</v>
      </c>
      <c r="B33" s="2" t="s">
        <v>271</v>
      </c>
      <c r="C33" s="2" t="str">
        <f>VLOOKUP(D33,Groupements!$A$2:$E$116,2,FALSE)</f>
        <v>Autour de Craponne, de la Roque à Salon</v>
      </c>
      <c r="D33" s="2">
        <f>INDEX(Groupements!$A$2:$E$116,MATCH(B33,Groupements!$E$2:$E$116,0),1)</f>
        <v>26</v>
      </c>
      <c r="E33" s="2" t="s">
        <v>636</v>
      </c>
      <c r="F33" s="2" t="s">
        <v>505</v>
      </c>
      <c r="G33" s="33">
        <v>43245348.833333328</v>
      </c>
      <c r="H33" s="24" t="s">
        <v>631</v>
      </c>
      <c r="I33" s="90">
        <v>1135</v>
      </c>
      <c r="J33" s="15">
        <f>IF(Tableau2[[#This Row],[Prélèvement moyen 
(m3)]]= "assainissement", "NA", G33/Tableau2[[#This Row],[Superficie (ha)]])</f>
        <v>38101.628928046986</v>
      </c>
      <c r="K33" s="2" t="s">
        <v>634</v>
      </c>
      <c r="L33" s="30">
        <v>1</v>
      </c>
      <c r="M33" s="2" t="s">
        <v>865</v>
      </c>
      <c r="N33" s="2" t="s">
        <v>506</v>
      </c>
      <c r="O33" s="2" t="s">
        <v>507</v>
      </c>
      <c r="P33" s="2" t="s">
        <v>866</v>
      </c>
      <c r="Q33" s="2" t="s">
        <v>506</v>
      </c>
      <c r="R33" s="2" t="s">
        <v>1242</v>
      </c>
      <c r="S33" s="2" t="s">
        <v>506</v>
      </c>
      <c r="T33" s="2" t="s">
        <v>867</v>
      </c>
      <c r="U33" s="2" t="s">
        <v>868</v>
      </c>
      <c r="V33" s="2" t="s">
        <v>206</v>
      </c>
      <c r="W33" s="2" t="s">
        <v>869</v>
      </c>
      <c r="X33" s="2" t="s">
        <v>870</v>
      </c>
      <c r="Y33" s="2" t="s">
        <v>871</v>
      </c>
      <c r="Z33" s="2" t="s">
        <v>1457</v>
      </c>
    </row>
    <row r="34" spans="1:26" ht="158.4" x14ac:dyDescent="0.3">
      <c r="A34" s="11" t="s">
        <v>264</v>
      </c>
      <c r="B34" s="2" t="s">
        <v>263</v>
      </c>
      <c r="C34" s="2" t="str">
        <f>VLOOKUP(D34,Groupements!$A$2:$E$116,2,FALSE)</f>
        <v>Autour de Craponne, de la Roque à Salon</v>
      </c>
      <c r="D34" s="2">
        <f>INDEX(Groupements!$A$2:$E$116,MATCH(B34,Groupements!$E$2:$E$116,0),1)</f>
        <v>26</v>
      </c>
      <c r="E34" s="2" t="s">
        <v>636</v>
      </c>
      <c r="F34" s="11" t="s">
        <v>505</v>
      </c>
      <c r="G34" s="79">
        <v>22585818.600000001</v>
      </c>
      <c r="H34" s="24" t="s">
        <v>631</v>
      </c>
      <c r="I34" s="62">
        <v>1270</v>
      </c>
      <c r="J34" s="15">
        <f>IF(Tableau2[[#This Row],[Prélèvement moyen 
(m3)]]= "assainissement", "NA", G34/Tableau2[[#This Row],[Superficie (ha)]])</f>
        <v>17784.10913385827</v>
      </c>
      <c r="K34" s="2"/>
      <c r="L34" s="30">
        <v>1</v>
      </c>
      <c r="M34" s="2" t="s">
        <v>1458</v>
      </c>
      <c r="N34" s="2" t="s">
        <v>506</v>
      </c>
      <c r="O34" s="2" t="s">
        <v>505</v>
      </c>
      <c r="P34" s="2" t="s">
        <v>412</v>
      </c>
      <c r="Q34" s="2" t="s">
        <v>505</v>
      </c>
      <c r="R34" s="2" t="s">
        <v>505</v>
      </c>
      <c r="S34" s="2"/>
      <c r="T34" s="2" t="s">
        <v>1459</v>
      </c>
      <c r="U34" s="2" t="s">
        <v>1880</v>
      </c>
      <c r="V34" s="2" t="s">
        <v>484</v>
      </c>
      <c r="W34" s="2" t="s">
        <v>1460</v>
      </c>
      <c r="X34" s="2" t="s">
        <v>1543</v>
      </c>
      <c r="Y34" s="2" t="s">
        <v>485</v>
      </c>
      <c r="Z34" s="2" t="s">
        <v>1461</v>
      </c>
    </row>
    <row r="35" spans="1:26" ht="28.8" x14ac:dyDescent="0.3">
      <c r="A35" s="2" t="s">
        <v>273</v>
      </c>
      <c r="B35" s="2" t="s">
        <v>147</v>
      </c>
      <c r="C35" s="2" t="str">
        <f>VLOOKUP(D35,Groupements!$A$2:$E$116,2,FALSE)</f>
        <v>Autour de Craponne, de la Roque à Salon</v>
      </c>
      <c r="D35" s="2">
        <f>INDEX(Groupements!$A$2:$E$116,MATCH(B35,Groupements!$E$2:$E$116,0),1)</f>
        <v>26</v>
      </c>
      <c r="E35" s="2" t="s">
        <v>636</v>
      </c>
      <c r="F35" s="2"/>
      <c r="G35" s="82">
        <v>16608714.6</v>
      </c>
      <c r="H35" s="24" t="s">
        <v>631</v>
      </c>
      <c r="I35" s="90">
        <v>1040</v>
      </c>
      <c r="J35" s="15">
        <f>IF(Tableau2[[#This Row],[Prélèvement moyen 
(m3)]]= "assainissement", "NA", G35/Tableau2[[#This Row],[Superficie (ha)]])</f>
        <v>15969.917884615385</v>
      </c>
      <c r="K35" s="2"/>
      <c r="L35" s="30">
        <v>1</v>
      </c>
      <c r="M35" s="44"/>
      <c r="N35" s="2"/>
      <c r="O35" s="2"/>
      <c r="P35" s="2"/>
      <c r="Q35" s="2"/>
      <c r="R35" s="2"/>
      <c r="S35" s="2"/>
      <c r="T35" s="2" t="s">
        <v>1590</v>
      </c>
      <c r="U35" s="2"/>
      <c r="V35" s="2"/>
      <c r="W35" s="2"/>
      <c r="X35" s="2"/>
      <c r="Y35" s="2"/>
      <c r="Z35" s="2"/>
    </row>
    <row r="36" spans="1:26" ht="28.8" x14ac:dyDescent="0.3">
      <c r="A36" s="2" t="s">
        <v>295</v>
      </c>
      <c r="B36" s="2" t="s">
        <v>294</v>
      </c>
      <c r="C36" s="2" t="str">
        <f>VLOOKUP(D36,Groupements!$A$2:$E$116,2,FALSE)</f>
        <v>Autour de Craponne, de la Roque à Salon</v>
      </c>
      <c r="D36" s="2">
        <f>INDEX(Groupements!$A$2:$E$116,MATCH(B36,Groupements!$E$2:$E$116,0),1)</f>
        <v>26</v>
      </c>
      <c r="E36" s="2" t="s">
        <v>636</v>
      </c>
      <c r="F36" s="2"/>
      <c r="G36" s="82">
        <v>9249133.4000000004</v>
      </c>
      <c r="H36" s="24" t="s">
        <v>631</v>
      </c>
      <c r="I36" s="90">
        <v>636</v>
      </c>
      <c r="J36" s="15">
        <f>IF(Tableau2[[#This Row],[Prélèvement moyen 
(m3)]]= "assainissement", "NA", G36/Tableau2[[#This Row],[Superficie (ha)]])</f>
        <v>14542.662578616353</v>
      </c>
      <c r="K36" s="2"/>
      <c r="L36" s="30">
        <v>1</v>
      </c>
      <c r="M36" s="2"/>
      <c r="N36" s="2"/>
      <c r="O36" s="2"/>
      <c r="P36" s="2"/>
      <c r="Q36" s="2"/>
      <c r="R36" s="2"/>
      <c r="S36" s="2"/>
      <c r="T36" s="2"/>
      <c r="U36" s="2"/>
      <c r="V36" s="2"/>
      <c r="W36" s="2"/>
      <c r="X36" s="2"/>
      <c r="Y36" s="2"/>
      <c r="Z36" s="2"/>
    </row>
    <row r="37" spans="1:26" ht="331.2" x14ac:dyDescent="0.3">
      <c r="A37" s="41" t="s">
        <v>813</v>
      </c>
      <c r="B37" s="2" t="s">
        <v>638</v>
      </c>
      <c r="C37" s="2" t="str">
        <f>VLOOKUP(D37,Groupements!$A$2:$E$116,2,FALSE)</f>
        <v>Autour de Craponne, de la Roque à Salon</v>
      </c>
      <c r="D37" s="2">
        <f>INDEX(Groupements!$A$2:$E$116,MATCH(B37,Groupements!$E$2:$E$116,0),1)</f>
        <v>26</v>
      </c>
      <c r="E37" s="2" t="s">
        <v>636</v>
      </c>
      <c r="F37" s="2" t="s">
        <v>810</v>
      </c>
      <c r="G37" s="79">
        <v>8982350.5999999996</v>
      </c>
      <c r="H37" s="24" t="s">
        <v>631</v>
      </c>
      <c r="I37" s="62" t="s">
        <v>635</v>
      </c>
      <c r="J37" s="15" t="e">
        <f>IF(Tableau2[[#This Row],[Prélèvement moyen 
(m3)]]= "assainissement", "NA", G37/Tableau2[[#This Row],[Superficie (ha)]])</f>
        <v>#VALUE!</v>
      </c>
      <c r="K37" s="2" t="s">
        <v>909</v>
      </c>
      <c r="L37" s="30">
        <v>0</v>
      </c>
      <c r="M37" s="2" t="s">
        <v>910</v>
      </c>
      <c r="N37" s="2" t="s">
        <v>507</v>
      </c>
      <c r="O37" s="2" t="s">
        <v>507</v>
      </c>
      <c r="P37" s="2" t="s">
        <v>1462</v>
      </c>
      <c r="Q37" s="2" t="s">
        <v>505</v>
      </c>
      <c r="R37" s="2" t="s">
        <v>1242</v>
      </c>
      <c r="S37" s="2" t="s">
        <v>505</v>
      </c>
      <c r="T37" s="2" t="s">
        <v>911</v>
      </c>
      <c r="U37" s="2" t="s">
        <v>1544</v>
      </c>
      <c r="V37" s="2" t="s">
        <v>912</v>
      </c>
      <c r="W37" s="2" t="s">
        <v>913</v>
      </c>
      <c r="X37" s="19" t="s">
        <v>1545</v>
      </c>
      <c r="Y37" s="2" t="s">
        <v>914</v>
      </c>
      <c r="Z37" s="2" t="s">
        <v>1546</v>
      </c>
    </row>
    <row r="38" spans="1:26" ht="43.2" x14ac:dyDescent="0.3">
      <c r="A38" s="2" t="s">
        <v>153</v>
      </c>
      <c r="B38" s="2" t="s">
        <v>150</v>
      </c>
      <c r="C38" s="2" t="str">
        <f>VLOOKUP(D38,Groupements!$A$2:$E$116,2,FALSE)</f>
        <v>Autour de Craponne, de la Roque à Salon</v>
      </c>
      <c r="D38" s="2">
        <f>INDEX(Groupements!$A$2:$E$116,MATCH(B38,Groupements!$E$2:$E$116,0),1)</f>
        <v>26</v>
      </c>
      <c r="E38" s="2" t="s">
        <v>636</v>
      </c>
      <c r="F38" s="2"/>
      <c r="G38" s="82">
        <v>8276340.5999999996</v>
      </c>
      <c r="H38" s="24" t="s">
        <v>631</v>
      </c>
      <c r="I38" s="90">
        <v>350</v>
      </c>
      <c r="J38" s="15">
        <f>IF(Tableau2[[#This Row],[Prélèvement moyen 
(m3)]]= "assainissement", "NA", G38/Tableau2[[#This Row],[Superficie (ha)]])</f>
        <v>23646.687428571426</v>
      </c>
      <c r="K38" s="2"/>
      <c r="L38" s="30">
        <v>1</v>
      </c>
      <c r="M38" s="2"/>
      <c r="N38" s="2"/>
      <c r="O38" s="2"/>
      <c r="P38" s="2"/>
      <c r="Q38" s="2"/>
      <c r="R38" s="2"/>
      <c r="S38" s="2"/>
      <c r="T38" s="2" t="s">
        <v>819</v>
      </c>
      <c r="U38" s="2"/>
      <c r="V38" s="2"/>
      <c r="W38" s="2"/>
      <c r="X38" s="2"/>
      <c r="Y38" s="2"/>
      <c r="Z38" s="2"/>
    </row>
    <row r="39" spans="1:26" ht="28.8" x14ac:dyDescent="0.3">
      <c r="A39" s="2" t="s">
        <v>363</v>
      </c>
      <c r="B39" s="2" t="s">
        <v>362</v>
      </c>
      <c r="C39" s="2" t="str">
        <f>VLOOKUP(D39,Groupements!$A$2:$E$116,2,FALSE)</f>
        <v>Autour de Craponne, de la Roque à Salon</v>
      </c>
      <c r="D39" s="2">
        <f>INDEX(Groupements!$A$2:$E$116,MATCH(B39,Groupements!$E$2:$E$116,0),1)</f>
        <v>26</v>
      </c>
      <c r="E39" s="2" t="s">
        <v>636</v>
      </c>
      <c r="F39" s="2" t="s">
        <v>810</v>
      </c>
      <c r="G39" s="82">
        <v>8000000</v>
      </c>
      <c r="H39" s="24" t="s">
        <v>14</v>
      </c>
      <c r="I39" s="90">
        <v>90</v>
      </c>
      <c r="J39" s="15">
        <f>IF(Tableau2[[#This Row],[Prélèvement moyen 
(m3)]]= "assainissement", "NA", G39/Tableau2[[#This Row],[Superficie (ha)]])</f>
        <v>88888.888888888891</v>
      </c>
      <c r="K39" s="2" t="s">
        <v>632</v>
      </c>
      <c r="L39" s="30">
        <v>0</v>
      </c>
      <c r="M39" s="2" t="s">
        <v>818</v>
      </c>
      <c r="N39" s="2" t="s">
        <v>507</v>
      </c>
      <c r="O39" s="2" t="s">
        <v>507</v>
      </c>
      <c r="P39" s="2" t="s">
        <v>1448</v>
      </c>
      <c r="Q39" s="2" t="s">
        <v>505</v>
      </c>
      <c r="R39" s="2" t="s">
        <v>505</v>
      </c>
      <c r="S39" s="2" t="s">
        <v>505</v>
      </c>
      <c r="T39" s="2" t="s">
        <v>819</v>
      </c>
      <c r="U39" s="2" t="s">
        <v>820</v>
      </c>
      <c r="V39" s="2" t="s">
        <v>206</v>
      </c>
      <c r="W39" s="2" t="s">
        <v>505</v>
      </c>
      <c r="X39" s="19" t="s">
        <v>821</v>
      </c>
      <c r="Y39" s="2" t="s">
        <v>822</v>
      </c>
      <c r="Z39" s="19" t="s">
        <v>821</v>
      </c>
    </row>
    <row r="40" spans="1:26" ht="86.4" x14ac:dyDescent="0.3">
      <c r="A40" s="2" t="s">
        <v>155</v>
      </c>
      <c r="B40" s="2" t="s">
        <v>156</v>
      </c>
      <c r="C40" s="2" t="str">
        <f>VLOOKUP(D40,Groupements!$A$2:$E$116,2,FALSE)</f>
        <v>Autour de Craponne, de la Roque à Salon</v>
      </c>
      <c r="D40" s="2">
        <f>INDEX(Groupements!$A$2:$E$116,MATCH(B40,Groupements!$E$2:$E$116,0),1)</f>
        <v>26</v>
      </c>
      <c r="E40" s="2" t="s">
        <v>636</v>
      </c>
      <c r="F40" s="2"/>
      <c r="G40" s="79">
        <v>6809726.4000000004</v>
      </c>
      <c r="H40" s="24" t="s">
        <v>631</v>
      </c>
      <c r="I40" s="90">
        <v>312</v>
      </c>
      <c r="J40" s="15">
        <f>IF(Tableau2[[#This Row],[Prélèvement moyen 
(m3)]]= "assainissement", "NA", G40/Tableau2[[#This Row],[Superficie (ha)]])</f>
        <v>21826.046153846157</v>
      </c>
      <c r="K40" s="2" t="s">
        <v>632</v>
      </c>
      <c r="L40" s="30">
        <v>1</v>
      </c>
      <c r="M40" s="2" t="s">
        <v>1463</v>
      </c>
      <c r="N40" s="2" t="s">
        <v>506</v>
      </c>
      <c r="O40" s="2" t="s">
        <v>506</v>
      </c>
      <c r="P40" s="2" t="s">
        <v>1547</v>
      </c>
      <c r="Q40" s="2" t="s">
        <v>506</v>
      </c>
      <c r="R40" s="2" t="s">
        <v>505</v>
      </c>
      <c r="S40" s="2"/>
      <c r="T40" s="2" t="s">
        <v>1464</v>
      </c>
      <c r="U40" s="2" t="s">
        <v>1548</v>
      </c>
      <c r="V40" s="2" t="s">
        <v>437</v>
      </c>
      <c r="W40" s="2" t="s">
        <v>438</v>
      </c>
      <c r="X40" s="2" t="s">
        <v>1549</v>
      </c>
      <c r="Y40" s="2" t="s">
        <v>439</v>
      </c>
      <c r="Z40" s="2" t="s">
        <v>1881</v>
      </c>
    </row>
    <row r="41" spans="1:26" ht="72" x14ac:dyDescent="0.3">
      <c r="A41" s="2" t="s">
        <v>335</v>
      </c>
      <c r="B41" s="2" t="s">
        <v>334</v>
      </c>
      <c r="C41" s="2" t="str">
        <f>VLOOKUP(D41,Groupements!$A$2:$E$116,2,FALSE)</f>
        <v>Autour de Craponne, de la Roque à Salon</v>
      </c>
      <c r="D41" s="2">
        <f>INDEX(Groupements!$A$2:$E$116,MATCH(B41,Groupements!$E$2:$E$116,0),1)</f>
        <v>26</v>
      </c>
      <c r="E41" s="2" t="s">
        <v>636</v>
      </c>
      <c r="F41" s="2" t="s">
        <v>810</v>
      </c>
      <c r="G41" s="6">
        <v>6400000</v>
      </c>
      <c r="H41" s="24" t="s">
        <v>798</v>
      </c>
      <c r="I41" s="90">
        <v>220</v>
      </c>
      <c r="J41" s="15">
        <f>IF(Tableau2[[#This Row],[Prélèvement moyen 
(m3)]]= "assainissement", "NA", G41/Tableau2[[#This Row],[Superficie (ha)]])</f>
        <v>29090.909090909092</v>
      </c>
      <c r="K41" s="15" t="s">
        <v>632</v>
      </c>
      <c r="L41" s="31">
        <v>1</v>
      </c>
      <c r="M41" s="15" t="s">
        <v>827</v>
      </c>
      <c r="N41" s="15" t="s">
        <v>507</v>
      </c>
      <c r="O41" s="15" t="s">
        <v>507</v>
      </c>
      <c r="P41" s="15" t="s">
        <v>828</v>
      </c>
      <c r="Q41" s="15" t="s">
        <v>506</v>
      </c>
      <c r="R41" s="2" t="s">
        <v>1242</v>
      </c>
      <c r="S41" s="15" t="s">
        <v>507</v>
      </c>
      <c r="T41" s="15" t="s">
        <v>819</v>
      </c>
      <c r="U41" s="15" t="s">
        <v>829</v>
      </c>
      <c r="V41" s="15" t="s">
        <v>418</v>
      </c>
      <c r="W41" s="15" t="s">
        <v>1465</v>
      </c>
      <c r="X41" s="15" t="s">
        <v>830</v>
      </c>
      <c r="Y41" s="45" t="s">
        <v>1328</v>
      </c>
      <c r="Z41" s="15" t="s">
        <v>831</v>
      </c>
    </row>
    <row r="42" spans="1:26" ht="43.2" x14ac:dyDescent="0.3">
      <c r="A42" s="2" t="s">
        <v>313</v>
      </c>
      <c r="B42" s="2" t="s">
        <v>312</v>
      </c>
      <c r="C42" s="2" t="str">
        <f>VLOOKUP(D42,Groupements!$A$2:$E$116,2,FALSE)</f>
        <v>Autour de Craponne, de la Roque à Salon</v>
      </c>
      <c r="D42" s="2">
        <f>INDEX(Groupements!$A$2:$E$116,MATCH(B42,Groupements!$E$2:$E$116,0),1)</f>
        <v>26</v>
      </c>
      <c r="E42" s="2" t="s">
        <v>636</v>
      </c>
      <c r="F42" s="2" t="s">
        <v>810</v>
      </c>
      <c r="G42" s="33">
        <v>5916000</v>
      </c>
      <c r="H42" s="24" t="s">
        <v>14</v>
      </c>
      <c r="I42" s="90">
        <v>380</v>
      </c>
      <c r="J42" s="15">
        <f>IF(Tableau2[[#This Row],[Prélèvement moyen 
(m3)]]= "assainissement", "NA", G42/Tableau2[[#This Row],[Superficie (ha)]])</f>
        <v>15568.421052631578</v>
      </c>
      <c r="K42" s="2" t="s">
        <v>632</v>
      </c>
      <c r="L42" s="30">
        <v>0</v>
      </c>
      <c r="M42" s="2" t="s">
        <v>838</v>
      </c>
      <c r="N42" s="2" t="s">
        <v>507</v>
      </c>
      <c r="O42" s="2" t="s">
        <v>507</v>
      </c>
      <c r="P42" s="2" t="s">
        <v>839</v>
      </c>
      <c r="Q42" s="2" t="s">
        <v>507</v>
      </c>
      <c r="R42" s="2" t="s">
        <v>505</v>
      </c>
      <c r="S42" s="2" t="s">
        <v>507</v>
      </c>
      <c r="T42" s="2" t="s">
        <v>819</v>
      </c>
      <c r="U42" s="2" t="s">
        <v>840</v>
      </c>
      <c r="V42" s="2" t="s">
        <v>418</v>
      </c>
      <c r="W42" s="2" t="s">
        <v>1465</v>
      </c>
      <c r="X42" s="2" t="s">
        <v>841</v>
      </c>
      <c r="Y42" s="2" t="s">
        <v>1466</v>
      </c>
      <c r="Z42" s="2"/>
    </row>
    <row r="43" spans="1:26" ht="57.6" x14ac:dyDescent="0.3">
      <c r="A43" s="2" t="s">
        <v>158</v>
      </c>
      <c r="B43" s="2" t="s">
        <v>157</v>
      </c>
      <c r="C43" s="2" t="str">
        <f>VLOOKUP(D43,Groupements!$A$2:$E$116,2,FALSE)</f>
        <v>Autour de Craponne, de la Roque à Salon</v>
      </c>
      <c r="D43" s="2">
        <f>INDEX(Groupements!$A$2:$E$116,MATCH(B43,Groupements!$E$2:$E$116,0),1)</f>
        <v>26</v>
      </c>
      <c r="E43" s="2" t="s">
        <v>636</v>
      </c>
      <c r="F43" s="2" t="s">
        <v>810</v>
      </c>
      <c r="G43" s="82">
        <v>4000000</v>
      </c>
      <c r="H43" s="24" t="s">
        <v>14</v>
      </c>
      <c r="I43" s="90">
        <v>191</v>
      </c>
      <c r="J43" s="15">
        <f>IF(Tableau2[[#This Row],[Prélèvement moyen 
(m3)]]= "assainissement", "NA", G43/Tableau2[[#This Row],[Superficie (ha)]])</f>
        <v>20942.408376963351</v>
      </c>
      <c r="K43" s="2" t="s">
        <v>632</v>
      </c>
      <c r="L43" s="30">
        <v>0</v>
      </c>
      <c r="M43" s="2" t="s">
        <v>1550</v>
      </c>
      <c r="N43" s="2" t="s">
        <v>507</v>
      </c>
      <c r="O43" s="2" t="s">
        <v>507</v>
      </c>
      <c r="P43" s="2" t="s">
        <v>824</v>
      </c>
      <c r="Q43" s="2" t="s">
        <v>505</v>
      </c>
      <c r="R43" s="2" t="s">
        <v>505</v>
      </c>
      <c r="S43" s="2" t="s">
        <v>505</v>
      </c>
      <c r="T43" s="2" t="s">
        <v>819</v>
      </c>
      <c r="U43" s="2" t="s">
        <v>695</v>
      </c>
      <c r="V43" s="2" t="s">
        <v>206</v>
      </c>
      <c r="W43" s="2" t="s">
        <v>825</v>
      </c>
      <c r="X43" s="2" t="s">
        <v>1467</v>
      </c>
      <c r="Y43" s="2" t="s">
        <v>826</v>
      </c>
      <c r="Z43" s="2" t="s">
        <v>1551</v>
      </c>
    </row>
    <row r="44" spans="1:26" ht="28.8" x14ac:dyDescent="0.3">
      <c r="A44" s="2" t="s">
        <v>327</v>
      </c>
      <c r="B44" s="2" t="s">
        <v>326</v>
      </c>
      <c r="C44" s="2" t="str">
        <f>VLOOKUP(D44,Groupements!$A$2:$E$116,2,FALSE)</f>
        <v>Autour de Craponne, de la Roque à Salon</v>
      </c>
      <c r="D44" s="2">
        <f>INDEX(Groupements!$A$2:$E$116,MATCH(B44,Groupements!$E$2:$E$116,0),1)</f>
        <v>26</v>
      </c>
      <c r="E44" s="2" t="s">
        <v>636</v>
      </c>
      <c r="F44" s="2"/>
      <c r="G44" s="82">
        <v>3047646.2</v>
      </c>
      <c r="H44" s="24" t="s">
        <v>631</v>
      </c>
      <c r="I44" s="90">
        <v>248</v>
      </c>
      <c r="J44" s="15">
        <f>IF(Tableau2[[#This Row],[Prélèvement moyen 
(m3)]]= "assainissement", "NA", G44/Tableau2[[#This Row],[Superficie (ha)]])</f>
        <v>12288.895967741937</v>
      </c>
      <c r="K44" s="2"/>
      <c r="L44" s="30">
        <v>1</v>
      </c>
      <c r="M44" s="2"/>
      <c r="N44" s="2"/>
      <c r="O44" s="2"/>
      <c r="P44" s="2"/>
      <c r="Q44" s="2"/>
      <c r="R44" s="2"/>
      <c r="S44" s="2"/>
      <c r="T44" s="2" t="s">
        <v>819</v>
      </c>
      <c r="U44" s="2"/>
      <c r="V44" s="2"/>
      <c r="W44" s="2"/>
      <c r="X44" s="2"/>
      <c r="Y44" s="2"/>
      <c r="Z44" s="2"/>
    </row>
    <row r="45" spans="1:26" ht="57.6" x14ac:dyDescent="0.3">
      <c r="A45" s="2" t="s">
        <v>305</v>
      </c>
      <c r="B45" s="2" t="s">
        <v>304</v>
      </c>
      <c r="C45" s="2" t="str">
        <f>VLOOKUP(D45,Groupements!$A$2:$E$116,2,FALSE)</f>
        <v>Autour de Craponne, de la Roque à Salon</v>
      </c>
      <c r="D45" s="2">
        <f>INDEX(Groupements!$A$2:$E$116,MATCH(B45,Groupements!$E$2:$E$116,0),1)</f>
        <v>26</v>
      </c>
      <c r="E45" s="2" t="s">
        <v>636</v>
      </c>
      <c r="F45" s="2" t="s">
        <v>505</v>
      </c>
      <c r="G45" s="82">
        <v>2564200</v>
      </c>
      <c r="H45" s="24" t="s">
        <v>631</v>
      </c>
      <c r="I45" s="90">
        <v>580</v>
      </c>
      <c r="J45" s="15">
        <f>IF(Tableau2[[#This Row],[Prélèvement moyen 
(m3)]]= "assainissement", "NA", G45/Tableau2[[#This Row],[Superficie (ha)]])</f>
        <v>4421.0344827586205</v>
      </c>
      <c r="K45" s="2"/>
      <c r="L45" s="30">
        <v>1</v>
      </c>
      <c r="M45" s="2" t="s">
        <v>644</v>
      </c>
      <c r="N45" s="2" t="s">
        <v>506</v>
      </c>
      <c r="O45" s="2" t="s">
        <v>505</v>
      </c>
      <c r="P45" s="2" t="s">
        <v>1448</v>
      </c>
      <c r="Q45" s="2" t="s">
        <v>505</v>
      </c>
      <c r="R45" s="2" t="s">
        <v>505</v>
      </c>
      <c r="S45" s="2" t="s">
        <v>645</v>
      </c>
      <c r="T45" s="2" t="s">
        <v>646</v>
      </c>
      <c r="U45" s="2" t="s">
        <v>460</v>
      </c>
      <c r="V45" s="2" t="s">
        <v>647</v>
      </c>
      <c r="W45" s="2" t="s">
        <v>648</v>
      </c>
      <c r="X45" s="2" t="s">
        <v>649</v>
      </c>
      <c r="Y45" s="2" t="s">
        <v>650</v>
      </c>
      <c r="Z45" s="2" t="s">
        <v>651</v>
      </c>
    </row>
    <row r="46" spans="1:26" ht="28.8" x14ac:dyDescent="0.3">
      <c r="A46" s="4" t="s">
        <v>357</v>
      </c>
      <c r="B46" s="2" t="s">
        <v>356</v>
      </c>
      <c r="C46" s="4" t="str">
        <f>VLOOKUP(D46,Groupements!$A$2:$E$116,2,FALSE)</f>
        <v>Autour de Craponne, de la Roque à Salon</v>
      </c>
      <c r="D46" s="2">
        <f>INDEX(Groupements!$A$2:$E$116,MATCH(B46,Groupements!$E$2:$E$116,0),1)</f>
        <v>26</v>
      </c>
      <c r="E46" s="4" t="s">
        <v>636</v>
      </c>
      <c r="F46" s="2"/>
      <c r="G46" s="81">
        <v>1631573.4</v>
      </c>
      <c r="H46" s="36" t="s">
        <v>631</v>
      </c>
      <c r="I46" s="91">
        <v>99</v>
      </c>
      <c r="J46" s="38">
        <f>IF(Tableau2[[#This Row],[Prélèvement moyen 
(m3)]]= "assainissement", "NA", G46/Tableau2[[#This Row],[Superficie (ha)]])</f>
        <v>16480.539393939394</v>
      </c>
      <c r="K46" s="2"/>
      <c r="L46" s="30">
        <v>1</v>
      </c>
      <c r="M46" s="2" t="s">
        <v>1423</v>
      </c>
      <c r="N46" s="4"/>
      <c r="O46" s="4"/>
      <c r="P46" s="4"/>
      <c r="Q46" s="4"/>
      <c r="R46" s="4"/>
      <c r="S46" s="2"/>
      <c r="T46" s="4" t="s">
        <v>625</v>
      </c>
      <c r="U46" s="4"/>
      <c r="V46" s="4"/>
      <c r="W46" s="4"/>
      <c r="X46" s="4"/>
      <c r="Y46" s="4"/>
      <c r="Z46" s="4"/>
    </row>
    <row r="47" spans="1:26" ht="28.8" x14ac:dyDescent="0.3">
      <c r="A47" s="2" t="s">
        <v>349</v>
      </c>
      <c r="B47" s="2" t="s">
        <v>348</v>
      </c>
      <c r="C47" s="2" t="str">
        <f>VLOOKUP(D47,Groupements!$A$2:$E$116,2,FALSE)</f>
        <v>Autour de Craponne, de la Roque à Salon</v>
      </c>
      <c r="D47" s="2">
        <f>INDEX(Groupements!$A$2:$E$116,MATCH(B47,Groupements!$E$2:$E$116,0),1)</f>
        <v>26</v>
      </c>
      <c r="E47" s="2" t="s">
        <v>636</v>
      </c>
      <c r="F47" s="2"/>
      <c r="G47" s="33">
        <v>1059279.3999999999</v>
      </c>
      <c r="H47" s="22" t="s">
        <v>631</v>
      </c>
      <c r="I47" s="90">
        <v>136</v>
      </c>
      <c r="J47" s="15">
        <f>IF(Tableau2[[#This Row],[Prélèvement moyen 
(m3)]]= "assainissement", "NA", G47/Tableau2[[#This Row],[Superficie (ha)]])</f>
        <v>7788.8191176470582</v>
      </c>
      <c r="K47" s="2"/>
      <c r="L47" s="30">
        <v>1</v>
      </c>
      <c r="M47" s="2"/>
      <c r="N47" s="2"/>
      <c r="O47" s="2"/>
      <c r="P47" s="2"/>
      <c r="Q47" s="2"/>
      <c r="R47" s="2"/>
      <c r="S47" s="2"/>
      <c r="T47" s="2" t="s">
        <v>819</v>
      </c>
      <c r="U47" s="2"/>
      <c r="V47" s="2"/>
      <c r="W47" s="2"/>
      <c r="X47" s="2"/>
      <c r="Y47" s="2"/>
      <c r="Z47" s="2"/>
    </row>
    <row r="48" spans="1:26" ht="28.8" x14ac:dyDescent="0.3">
      <c r="A48" s="2" t="s">
        <v>351</v>
      </c>
      <c r="B48" s="2" t="s">
        <v>350</v>
      </c>
      <c r="C48" s="2" t="str">
        <f>VLOOKUP(D48,Groupements!$A$2:$E$116,2,FALSE)</f>
        <v>Autour de Craponne, de la Roque à Salon</v>
      </c>
      <c r="D48" s="2">
        <f>INDEX(Groupements!$A$2:$E$116,MATCH(B48,Groupements!$E$2:$E$116,0),1)</f>
        <v>26</v>
      </c>
      <c r="E48" s="2" t="s">
        <v>636</v>
      </c>
      <c r="F48" s="2"/>
      <c r="G48" s="33">
        <v>753232.6</v>
      </c>
      <c r="H48" s="22" t="s">
        <v>631</v>
      </c>
      <c r="I48" s="90">
        <v>133</v>
      </c>
      <c r="J48" s="15">
        <f>IF(Tableau2[[#This Row],[Prélèvement moyen 
(m3)]]= "assainissement", "NA", G48/Tableau2[[#This Row],[Superficie (ha)]])</f>
        <v>5663.4030075187966</v>
      </c>
      <c r="K48" s="2"/>
      <c r="L48" s="30">
        <v>1</v>
      </c>
      <c r="M48" s="2"/>
      <c r="N48" s="2"/>
      <c r="O48" s="2"/>
      <c r="P48" s="2"/>
      <c r="Q48" s="2"/>
      <c r="R48" s="2"/>
      <c r="S48" s="2"/>
      <c r="T48" s="2" t="s">
        <v>1591</v>
      </c>
      <c r="U48" s="2"/>
      <c r="V48" s="2"/>
      <c r="W48" s="2"/>
      <c r="X48" s="2"/>
      <c r="Y48" s="2"/>
      <c r="Z48" s="2"/>
    </row>
    <row r="49" spans="1:26" ht="72" x14ac:dyDescent="0.3">
      <c r="A49" s="4" t="s">
        <v>385</v>
      </c>
      <c r="B49" s="2" t="s">
        <v>384</v>
      </c>
      <c r="C49" s="4" t="str">
        <f>VLOOKUP(D49,Groupements!$A$2:$E$116,2,FALSE)</f>
        <v>Autour de Craponne, de la Roque à Salon</v>
      </c>
      <c r="D49" s="2">
        <f>INDEX(Groupements!$A$2:$E$116,MATCH(B49,Groupements!$E$2:$E$116,0),1)</f>
        <v>26</v>
      </c>
      <c r="E49" s="4" t="s">
        <v>636</v>
      </c>
      <c r="F49" s="2" t="s">
        <v>810</v>
      </c>
      <c r="G49" s="83">
        <v>290829.2</v>
      </c>
      <c r="H49" s="36" t="s">
        <v>631</v>
      </c>
      <c r="I49" s="91">
        <v>26</v>
      </c>
      <c r="J49" s="38">
        <f>IF(Tableau2[[#This Row],[Prélèvement moyen 
(m3)]]= "assainissement", "NA", G49/Tableau2[[#This Row],[Superficie (ha)]])</f>
        <v>11185.738461538462</v>
      </c>
      <c r="K49" s="2" t="s">
        <v>632</v>
      </c>
      <c r="L49" s="30">
        <v>1</v>
      </c>
      <c r="M49" s="4" t="s">
        <v>811</v>
      </c>
      <c r="N49" s="4" t="s">
        <v>507</v>
      </c>
      <c r="O49" s="4" t="s">
        <v>507</v>
      </c>
      <c r="P49" s="4" t="s">
        <v>812</v>
      </c>
      <c r="Q49" s="4" t="s">
        <v>505</v>
      </c>
      <c r="R49" s="4" t="s">
        <v>1242</v>
      </c>
      <c r="S49" s="2" t="s">
        <v>506</v>
      </c>
      <c r="T49" s="4" t="s">
        <v>813</v>
      </c>
      <c r="U49" s="4" t="s">
        <v>814</v>
      </c>
      <c r="V49" s="4" t="s">
        <v>206</v>
      </c>
      <c r="W49" s="4" t="s">
        <v>1552</v>
      </c>
      <c r="X49" s="4" t="s">
        <v>815</v>
      </c>
      <c r="Y49" s="4" t="s">
        <v>816</v>
      </c>
      <c r="Z49" s="4" t="s">
        <v>817</v>
      </c>
    </row>
    <row r="50" spans="1:26" ht="28.8" x14ac:dyDescent="0.3">
      <c r="A50" s="2" t="s">
        <v>371</v>
      </c>
      <c r="B50" s="2" t="s">
        <v>370</v>
      </c>
      <c r="C50" s="2" t="str">
        <f>VLOOKUP(D50,Groupements!$A$2:$E$116,2,FALSE)</f>
        <v>Autour de Craponne, de la Roque à Salon</v>
      </c>
      <c r="D50" s="2">
        <f>INDEX(Groupements!$A$2:$E$116,MATCH(B50,Groupements!$E$2:$E$116,0),1)</f>
        <v>26</v>
      </c>
      <c r="E50" s="2" t="s">
        <v>539</v>
      </c>
      <c r="F50" s="2"/>
      <c r="G50" s="2" t="s">
        <v>539</v>
      </c>
      <c r="H50" s="22"/>
      <c r="I50" s="90">
        <v>58</v>
      </c>
      <c r="J50" s="15" t="str">
        <f>IF(Tableau2[[#This Row],[Prélèvement moyen 
(m3)]]= "assainissement", "NA", G50/Tableau2[[#This Row],[Superficie (ha)]])</f>
        <v>NA</v>
      </c>
      <c r="K50" s="2"/>
      <c r="L50" s="30">
        <v>0</v>
      </c>
      <c r="M50" s="2"/>
      <c r="N50" s="2"/>
      <c r="O50" s="2"/>
      <c r="P50" s="2"/>
      <c r="Q50" s="2"/>
      <c r="R50" s="2"/>
      <c r="S50" s="2"/>
      <c r="T50" s="2"/>
      <c r="U50" s="2"/>
      <c r="V50" s="2"/>
      <c r="W50" s="2"/>
      <c r="X50" s="2"/>
      <c r="Y50" s="2"/>
      <c r="Z50" s="2"/>
    </row>
    <row r="51" spans="1:26" ht="100.8" x14ac:dyDescent="0.3">
      <c r="A51" s="10" t="s">
        <v>210</v>
      </c>
      <c r="B51" s="2" t="s">
        <v>209</v>
      </c>
      <c r="C51" s="2" t="str">
        <f>VLOOKUP(D51,Groupements!$A$2:$E$116,2,FALSE)</f>
        <v>Boisgelin Craponne</v>
      </c>
      <c r="D51" s="2">
        <f>INDEX(Groupements!$A$2:$E$116,MATCH(B51,Groupements!$E$2:$E$116,0),1)</f>
        <v>30</v>
      </c>
      <c r="E51" s="2" t="s">
        <v>636</v>
      </c>
      <c r="F51" s="10" t="s">
        <v>505</v>
      </c>
      <c r="G51" s="2" t="s">
        <v>637</v>
      </c>
      <c r="H51" s="22"/>
      <c r="I51" s="90" t="s">
        <v>1108</v>
      </c>
      <c r="J51" s="15" t="e">
        <f>IF(Tableau2[[#This Row],[Prélèvement moyen 
(m3)]]= "assainissement", "NA", G51/Tableau2[[#This Row],[Superficie (ha)]])</f>
        <v>#VALUE!</v>
      </c>
      <c r="K51" s="2" t="s">
        <v>632</v>
      </c>
      <c r="L51" s="30">
        <v>0</v>
      </c>
      <c r="M51" s="2" t="s">
        <v>904</v>
      </c>
      <c r="N51" s="2" t="s">
        <v>507</v>
      </c>
      <c r="O51" s="2" t="s">
        <v>507</v>
      </c>
      <c r="P51" s="2" t="s">
        <v>905</v>
      </c>
      <c r="Q51" s="2" t="s">
        <v>505</v>
      </c>
      <c r="R51" s="2" t="s">
        <v>505</v>
      </c>
      <c r="S51" s="2" t="s">
        <v>505</v>
      </c>
      <c r="T51" s="2" t="s">
        <v>875</v>
      </c>
      <c r="U51" s="2" t="s">
        <v>906</v>
      </c>
      <c r="V51" s="2" t="s">
        <v>206</v>
      </c>
      <c r="W51" s="2" t="s">
        <v>1336</v>
      </c>
      <c r="X51" s="2" t="s">
        <v>907</v>
      </c>
      <c r="Y51" s="2" t="s">
        <v>908</v>
      </c>
      <c r="Z51" s="2" t="s">
        <v>907</v>
      </c>
    </row>
    <row r="52" spans="1:26" ht="243" customHeight="1" x14ac:dyDescent="0.3">
      <c r="A52" s="2" t="s">
        <v>256</v>
      </c>
      <c r="B52" s="2" t="s">
        <v>255</v>
      </c>
      <c r="C52" s="2" t="str">
        <f>VLOOKUP(D52,Groupements!$A$2:$E$116,2,FALSE)</f>
        <v>Boisgelin Craponne</v>
      </c>
      <c r="D52" s="2">
        <f>INDEX(Groupements!$A$2:$E$116,MATCH(B52,Groupements!$E$2:$E$116,0),1)</f>
        <v>30</v>
      </c>
      <c r="E52" s="2" t="s">
        <v>636</v>
      </c>
      <c r="F52" s="2" t="s">
        <v>507</v>
      </c>
      <c r="G52" s="2" t="s">
        <v>1337</v>
      </c>
      <c r="H52" s="42"/>
      <c r="I52" s="90">
        <v>1851</v>
      </c>
      <c r="J52" s="32" t="s">
        <v>523</v>
      </c>
      <c r="K52" s="2" t="s">
        <v>632</v>
      </c>
      <c r="L52" s="30">
        <v>0</v>
      </c>
      <c r="M52" s="41" t="s">
        <v>1237</v>
      </c>
      <c r="N52" s="2" t="s">
        <v>507</v>
      </c>
      <c r="O52" s="2" t="s">
        <v>507</v>
      </c>
      <c r="P52" s="2" t="s">
        <v>1553</v>
      </c>
      <c r="Q52" s="2" t="s">
        <v>507</v>
      </c>
      <c r="R52" s="2" t="s">
        <v>399</v>
      </c>
      <c r="S52" s="2" t="s">
        <v>505</v>
      </c>
      <c r="T52" s="2" t="s">
        <v>1238</v>
      </c>
      <c r="U52" s="2" t="s">
        <v>1239</v>
      </c>
      <c r="V52" s="2" t="s">
        <v>1468</v>
      </c>
      <c r="W52" s="2" t="s">
        <v>1469</v>
      </c>
      <c r="X52" s="2" t="s">
        <v>1470</v>
      </c>
      <c r="Y52" s="2" t="s">
        <v>1471</v>
      </c>
      <c r="Z52" s="2" t="s">
        <v>1554</v>
      </c>
    </row>
    <row r="53" spans="1:26" ht="28.8" x14ac:dyDescent="0.3">
      <c r="A53" s="2" t="s">
        <v>367</v>
      </c>
      <c r="B53" s="2" t="s">
        <v>366</v>
      </c>
      <c r="C53" s="2" t="str">
        <f>VLOOKUP(D53,Groupements!$A$2:$E$116,2,FALSE)</f>
        <v>Boisgelin Craponne</v>
      </c>
      <c r="D53" s="2">
        <f>INDEX(Groupements!$A$2:$E$116,MATCH(B53,Groupements!$E$2:$E$116,0),1)</f>
        <v>30</v>
      </c>
      <c r="E53" s="2" t="s">
        <v>636</v>
      </c>
      <c r="F53" s="2"/>
      <c r="G53" s="15" t="s">
        <v>635</v>
      </c>
      <c r="H53" s="24"/>
      <c r="I53" s="90">
        <v>72</v>
      </c>
      <c r="J53" s="15" t="e">
        <f>IF(Tableau2[[#This Row],[Prélèvement moyen 
(m3)]]= "assainissement", "NA", G53/Tableau2[[#This Row],[Superficie (ha)]])</f>
        <v>#VALUE!</v>
      </c>
      <c r="K53" s="2"/>
      <c r="L53" s="30">
        <v>0</v>
      </c>
      <c r="M53" s="2"/>
      <c r="N53" s="2"/>
      <c r="O53" s="2"/>
      <c r="P53" s="2"/>
      <c r="Q53" s="2"/>
      <c r="R53" s="2"/>
      <c r="S53" s="2"/>
      <c r="T53" s="2"/>
      <c r="U53" s="2"/>
      <c r="V53" s="2"/>
      <c r="W53" s="2"/>
      <c r="X53" s="2"/>
      <c r="Y53" s="2"/>
      <c r="Z53" s="2"/>
    </row>
    <row r="54" spans="1:26" ht="57.6" x14ac:dyDescent="0.3">
      <c r="A54" s="2" t="s">
        <v>321</v>
      </c>
      <c r="B54" s="2" t="s">
        <v>320</v>
      </c>
      <c r="C54" s="2" t="str">
        <f>VLOOKUP(D54,Groupements!$A$2:$E$116,2,FALSE)</f>
        <v>Boisgelin Craponne</v>
      </c>
      <c r="D54" s="2">
        <f>INDEX(Groupements!$A$2:$E$116,MATCH(B54,Groupements!$E$2:$E$116,0),1)</f>
        <v>30</v>
      </c>
      <c r="E54" s="2" t="s">
        <v>636</v>
      </c>
      <c r="F54" s="2"/>
      <c r="G54" s="84" t="s">
        <v>1337</v>
      </c>
      <c r="H54" s="24"/>
      <c r="I54" s="90">
        <v>306</v>
      </c>
      <c r="J54" s="15" t="e">
        <f>IF(Tableau2[[#This Row],[Prélèvement moyen 
(m3)]]= "assainissement", "NA", G54/Tableau2[[#This Row],[Superficie (ha)]])</f>
        <v>#VALUE!</v>
      </c>
      <c r="K54" s="2"/>
      <c r="L54" s="30">
        <v>0</v>
      </c>
      <c r="M54" s="2"/>
      <c r="N54" s="2"/>
      <c r="O54" s="2"/>
      <c r="P54" s="2"/>
      <c r="Q54" s="2"/>
      <c r="R54" s="2"/>
      <c r="S54" s="2"/>
      <c r="T54" s="2" t="s">
        <v>1305</v>
      </c>
      <c r="U54" s="2"/>
      <c r="V54" s="2"/>
      <c r="W54" s="2"/>
      <c r="X54" s="2"/>
      <c r="Y54" s="2"/>
      <c r="Z54" s="2"/>
    </row>
    <row r="55" spans="1:26" ht="57.6" x14ac:dyDescent="0.3">
      <c r="A55" s="2" t="s">
        <v>355</v>
      </c>
      <c r="B55" s="2" t="s">
        <v>354</v>
      </c>
      <c r="C55" s="2" t="str">
        <f>VLOOKUP(D55,Groupements!$A$2:$E$116,2,FALSE)</f>
        <v>Boisgelin Craponne</v>
      </c>
      <c r="D55" s="2">
        <f>INDEX(Groupements!$A$2:$E$116,MATCH(B55,Groupements!$E$2:$E$116,0),1)</f>
        <v>30</v>
      </c>
      <c r="E55" s="2" t="s">
        <v>636</v>
      </c>
      <c r="F55" s="2"/>
      <c r="G55" s="2" t="s">
        <v>1337</v>
      </c>
      <c r="H55" s="24"/>
      <c r="I55" s="90">
        <v>100</v>
      </c>
      <c r="J55" s="15" t="e">
        <f>IF(Tableau2[[#This Row],[Prélèvement moyen 
(m3)]]= "assainissement", "NA", G55/Tableau2[[#This Row],[Superficie (ha)]])</f>
        <v>#VALUE!</v>
      </c>
      <c r="K55" s="2"/>
      <c r="L55" s="30">
        <v>0</v>
      </c>
      <c r="M55" s="2"/>
      <c r="N55" s="2"/>
      <c r="O55" s="2"/>
      <c r="P55" s="2"/>
      <c r="Q55" s="2"/>
      <c r="R55" s="2"/>
      <c r="S55" s="2"/>
      <c r="T55" s="2" t="s">
        <v>1305</v>
      </c>
      <c r="U55" s="2"/>
      <c r="V55" s="2"/>
      <c r="W55" s="2"/>
      <c r="X55" s="2"/>
      <c r="Y55" s="2"/>
      <c r="Z55" s="2"/>
    </row>
    <row r="56" spans="1:26" ht="57.6" x14ac:dyDescent="0.3">
      <c r="A56" s="2" t="s">
        <v>325</v>
      </c>
      <c r="B56" s="2" t="s">
        <v>324</v>
      </c>
      <c r="C56" s="2" t="str">
        <f>VLOOKUP(D56,Groupements!$A$2:$E$116,2,FALSE)</f>
        <v>Boisgelin Craponne</v>
      </c>
      <c r="D56" s="2">
        <f>INDEX(Groupements!$A$2:$E$116,MATCH(B56,Groupements!$E$2:$E$116,0),1)</f>
        <v>30</v>
      </c>
      <c r="E56" s="2" t="s">
        <v>636</v>
      </c>
      <c r="F56" s="2"/>
      <c r="G56" s="2" t="s">
        <v>1337</v>
      </c>
      <c r="H56" s="24"/>
      <c r="I56" s="90">
        <v>263</v>
      </c>
      <c r="J56" s="15" t="e">
        <f>IF(Tableau2[[#This Row],[Prélèvement moyen 
(m3)]]= "assainissement", "NA", G56/Tableau2[[#This Row],[Superficie (ha)]])</f>
        <v>#VALUE!</v>
      </c>
      <c r="K56" s="2"/>
      <c r="L56" s="30">
        <v>0</v>
      </c>
      <c r="M56" s="2"/>
      <c r="N56" s="2"/>
      <c r="O56" s="2"/>
      <c r="P56" s="2"/>
      <c r="Q56" s="2"/>
      <c r="R56" s="2"/>
      <c r="S56" s="2"/>
      <c r="T56" s="2" t="s">
        <v>1305</v>
      </c>
      <c r="U56" s="2"/>
      <c r="V56" s="2"/>
      <c r="W56" s="2"/>
      <c r="X56" s="2"/>
      <c r="Y56" s="2"/>
      <c r="Z56" s="2"/>
    </row>
    <row r="57" spans="1:26" ht="72" x14ac:dyDescent="0.3">
      <c r="A57" s="11" t="s">
        <v>1307</v>
      </c>
      <c r="B57" s="2" t="s">
        <v>258</v>
      </c>
      <c r="C57" s="2" t="str">
        <f>VLOOKUP(D57,Groupements!$A$2:$E$116,2,FALSE)</f>
        <v>Boisgelin Craponne</v>
      </c>
      <c r="D57" s="2">
        <f>INDEX(Groupements!$A$2:$E$116,MATCH(B57,Groupements!$E$2:$E$116,0),1)</f>
        <v>30</v>
      </c>
      <c r="E57" s="2" t="s">
        <v>636</v>
      </c>
      <c r="F57" s="11" t="s">
        <v>505</v>
      </c>
      <c r="G57" s="20" t="s">
        <v>1288</v>
      </c>
      <c r="H57" s="24" t="s">
        <v>631</v>
      </c>
      <c r="I57" s="62">
        <v>1600</v>
      </c>
      <c r="J57" s="15" t="e">
        <f>IF(Tableau2[[#This Row],[Prélèvement moyen 
(m3)]]= "assainissement", "NA", G57/Tableau2[[#This Row],[Superficie (ha)]])</f>
        <v>#VALUE!</v>
      </c>
      <c r="K57" s="2"/>
      <c r="L57" s="30">
        <v>0</v>
      </c>
      <c r="M57" s="2" t="s">
        <v>481</v>
      </c>
      <c r="N57" s="2" t="s">
        <v>507</v>
      </c>
      <c r="O57" s="2" t="s">
        <v>507</v>
      </c>
      <c r="P57" s="2" t="s">
        <v>480</v>
      </c>
      <c r="Q57" s="2" t="s">
        <v>507</v>
      </c>
      <c r="R57" s="2" t="s">
        <v>505</v>
      </c>
      <c r="S57" s="2"/>
      <c r="T57" s="2" t="s">
        <v>1592</v>
      </c>
      <c r="U57" s="2"/>
      <c r="V57" s="2" t="s">
        <v>464</v>
      </c>
      <c r="W57" s="2" t="s">
        <v>482</v>
      </c>
      <c r="X57" s="2" t="s">
        <v>483</v>
      </c>
      <c r="Y57" s="2" t="s">
        <v>433</v>
      </c>
      <c r="Z57" s="2"/>
    </row>
    <row r="58" spans="1:26" ht="86.4" x14ac:dyDescent="0.3">
      <c r="A58" s="4" t="s">
        <v>1306</v>
      </c>
      <c r="B58" s="2" t="s">
        <v>48</v>
      </c>
      <c r="C58" s="4" t="str">
        <f>VLOOKUP(D58,Groupements!$A$2:$E$116,2,FALSE)</f>
        <v>Boisgelin Craponne</v>
      </c>
      <c r="D58" s="2">
        <f>INDEX(Groupements!$A$2:$E$116,MATCH(B58,Groupements!$E$2:$E$116,0),1)</f>
        <v>30</v>
      </c>
      <c r="E58" s="4" t="s">
        <v>636</v>
      </c>
      <c r="F58" s="2" t="s">
        <v>505</v>
      </c>
      <c r="G58" s="38" t="s">
        <v>1124</v>
      </c>
      <c r="H58" s="36" t="s">
        <v>798</v>
      </c>
      <c r="I58" s="91">
        <v>1130</v>
      </c>
      <c r="J58" s="38" t="e">
        <f>IF(Tableau2[[#This Row],[Prélèvement moyen 
(m3)]]= "assainissement", "NA",#REF!/ Tableau2[[#This Row],[Superficie (ha)]])</f>
        <v>#REF!</v>
      </c>
      <c r="K58" s="2" t="s">
        <v>632</v>
      </c>
      <c r="L58" s="30">
        <v>0</v>
      </c>
      <c r="M58" s="4" t="s">
        <v>858</v>
      </c>
      <c r="N58" s="4" t="s">
        <v>507</v>
      </c>
      <c r="O58" s="4" t="s">
        <v>507</v>
      </c>
      <c r="P58" s="4" t="s">
        <v>1472</v>
      </c>
      <c r="Q58" s="4" t="s">
        <v>505</v>
      </c>
      <c r="R58" s="4" t="s">
        <v>505</v>
      </c>
      <c r="S58" s="2" t="s">
        <v>505</v>
      </c>
      <c r="T58" s="4" t="s">
        <v>859</v>
      </c>
      <c r="U58" s="4" t="s">
        <v>860</v>
      </c>
      <c r="V58" s="4" t="s">
        <v>861</v>
      </c>
      <c r="W58" s="4" t="s">
        <v>862</v>
      </c>
      <c r="X58" s="4" t="s">
        <v>863</v>
      </c>
      <c r="Y58" s="4" t="s">
        <v>864</v>
      </c>
      <c r="Z58" s="4" t="s">
        <v>1555</v>
      </c>
    </row>
    <row r="59" spans="1:26" ht="345.6" x14ac:dyDescent="0.3">
      <c r="A59" s="10" t="s">
        <v>1305</v>
      </c>
      <c r="B59" s="2" t="s">
        <v>42</v>
      </c>
      <c r="C59" s="2" t="str">
        <f>VLOOKUP(D59,Groupements!$A$2:$E$116,2,FALSE)</f>
        <v>Boisgelin Craponne</v>
      </c>
      <c r="D59" s="2">
        <f>INDEX(Groupements!$A$2:$E$116,MATCH(B59,Groupements!$E$2:$E$116,0),1)</f>
        <v>30</v>
      </c>
      <c r="E59" s="2" t="s">
        <v>636</v>
      </c>
      <c r="F59" s="10" t="s">
        <v>505</v>
      </c>
      <c r="G59" s="33">
        <v>201300890.59999999</v>
      </c>
      <c r="H59" s="22" t="s">
        <v>631</v>
      </c>
      <c r="I59" s="90">
        <v>17454</v>
      </c>
      <c r="J59" s="15">
        <f>IF(Tableau2[[#This Row],[Prélèvement moyen 
(m3)]]= "assainissement", "NA", G59/Tableau2[[#This Row],[Superficie (ha)]])</f>
        <v>11533.22393720637</v>
      </c>
      <c r="K59" s="2"/>
      <c r="L59" s="30">
        <v>1</v>
      </c>
      <c r="M59" s="2" t="s">
        <v>902</v>
      </c>
      <c r="N59" s="2" t="s">
        <v>507</v>
      </c>
      <c r="O59" s="2" t="s">
        <v>507</v>
      </c>
      <c r="P59" s="2" t="s">
        <v>1473</v>
      </c>
      <c r="Q59" s="2" t="s">
        <v>507</v>
      </c>
      <c r="R59" s="2" t="s">
        <v>1242</v>
      </c>
      <c r="S59" s="2" t="s">
        <v>507</v>
      </c>
      <c r="T59" s="2" t="s">
        <v>814</v>
      </c>
      <c r="U59" s="2" t="s">
        <v>1556</v>
      </c>
      <c r="V59" s="2" t="s">
        <v>206</v>
      </c>
      <c r="W59" s="2" t="s">
        <v>1336</v>
      </c>
      <c r="X59" s="2" t="s">
        <v>1557</v>
      </c>
      <c r="Y59" s="2" t="s">
        <v>1558</v>
      </c>
      <c r="Z59" s="2" t="s">
        <v>903</v>
      </c>
    </row>
    <row r="60" spans="1:26" ht="28.8" x14ac:dyDescent="0.3">
      <c r="A60" s="2" t="s">
        <v>333</v>
      </c>
      <c r="B60" s="2" t="s">
        <v>332</v>
      </c>
      <c r="C60" s="2" t="str">
        <f>VLOOKUP(D60,Groupements!$A$2:$E$116,2,FALSE)</f>
        <v>Boisgelin Craponne</v>
      </c>
      <c r="D60" s="2">
        <f>INDEX(Groupements!$A$2:$E$116,MATCH(B60,Groupements!$E$2:$E$116,0),1)</f>
        <v>30</v>
      </c>
      <c r="E60" s="2" t="s">
        <v>636</v>
      </c>
      <c r="F60" s="2"/>
      <c r="G60" s="33">
        <v>895524.8</v>
      </c>
      <c r="H60" s="22" t="s">
        <v>631</v>
      </c>
      <c r="I60" s="90">
        <v>224</v>
      </c>
      <c r="J60" s="15">
        <f>IF(Tableau2[[#This Row],[Prélèvement moyen 
(m3)]]= "assainissement", "NA", G60/Tableau2[[#This Row],[Superficie (ha)]])</f>
        <v>3997.8785714285718</v>
      </c>
      <c r="K60" s="2"/>
      <c r="L60" s="30">
        <v>1</v>
      </c>
      <c r="M60" s="2" t="s">
        <v>681</v>
      </c>
      <c r="N60" s="2" t="s">
        <v>507</v>
      </c>
      <c r="O60" s="2" t="s">
        <v>505</v>
      </c>
      <c r="P60" s="2" t="s">
        <v>669</v>
      </c>
      <c r="Q60" s="2" t="s">
        <v>505</v>
      </c>
      <c r="R60" s="2" t="s">
        <v>505</v>
      </c>
      <c r="S60" s="2"/>
      <c r="T60" s="2" t="s">
        <v>682</v>
      </c>
      <c r="U60" s="2"/>
      <c r="V60" s="2" t="s">
        <v>683</v>
      </c>
      <c r="W60" s="2"/>
      <c r="X60" s="2" t="s">
        <v>684</v>
      </c>
      <c r="Y60" s="2" t="s">
        <v>685</v>
      </c>
      <c r="Z60" s="2"/>
    </row>
    <row r="61" spans="1:26" ht="57.6" x14ac:dyDescent="0.3">
      <c r="A61" s="2" t="s">
        <v>1311</v>
      </c>
      <c r="B61" s="2" t="s">
        <v>235</v>
      </c>
      <c r="C61" s="2" t="str">
        <f>VLOOKUP(D61,Groupements!$A$2:$E$116,2,FALSE)</f>
        <v>Camargue</v>
      </c>
      <c r="D61" s="2">
        <f>INDEX(Groupements!$A$2:$E$116,MATCH(B61,Groupements!$E$2:$E$116,0),1)</f>
        <v>13</v>
      </c>
      <c r="E61" s="2" t="s">
        <v>539</v>
      </c>
      <c r="F61" s="2"/>
      <c r="G61" s="15" t="s">
        <v>1285</v>
      </c>
      <c r="H61" s="22"/>
      <c r="I61" s="90">
        <v>3727</v>
      </c>
      <c r="J61" s="15" t="e">
        <f>IF(Tableau2[[#This Row],[Prélèvement moyen 
(m3)]]= "assainissement", "NA", G61/Tableau2[[#This Row],[Superficie (ha)]])</f>
        <v>#VALUE!</v>
      </c>
      <c r="K61" s="2"/>
      <c r="L61" s="30">
        <v>0</v>
      </c>
      <c r="M61" s="2" t="s">
        <v>1474</v>
      </c>
      <c r="N61" s="2" t="s">
        <v>507</v>
      </c>
      <c r="O61" s="2" t="s">
        <v>507</v>
      </c>
      <c r="P61" s="2" t="s">
        <v>1448</v>
      </c>
      <c r="Q61" s="2" t="s">
        <v>505</v>
      </c>
      <c r="R61" s="2" t="s">
        <v>505</v>
      </c>
      <c r="S61" s="2"/>
      <c r="T61" s="2" t="s">
        <v>1475</v>
      </c>
      <c r="U61" s="2" t="s">
        <v>1480</v>
      </c>
      <c r="V61" s="2" t="s">
        <v>1482</v>
      </c>
      <c r="W61" s="2" t="s">
        <v>541</v>
      </c>
      <c r="X61" s="2" t="s">
        <v>622</v>
      </c>
      <c r="Y61" s="2" t="s">
        <v>623</v>
      </c>
      <c r="Z61" s="2" t="s">
        <v>1559</v>
      </c>
    </row>
    <row r="62" spans="1:26" ht="132" customHeight="1" x14ac:dyDescent="0.3">
      <c r="A62" s="10" t="s">
        <v>217</v>
      </c>
      <c r="B62" s="2" t="s">
        <v>216</v>
      </c>
      <c r="C62" s="2" t="str">
        <f>VLOOKUP(D62,Groupements!$A$2:$E$116,2,FALSE)</f>
        <v>Camargue</v>
      </c>
      <c r="D62" s="2">
        <f>INDEX(Groupements!$A$2:$E$116,MATCH(B62,Groupements!$E$2:$E$116,0),1)</f>
        <v>13</v>
      </c>
      <c r="E62" s="2" t="s">
        <v>539</v>
      </c>
      <c r="F62" s="10" t="s">
        <v>505</v>
      </c>
      <c r="G62" s="15" t="s">
        <v>1285</v>
      </c>
      <c r="H62" s="22"/>
      <c r="I62" s="90">
        <v>9874</v>
      </c>
      <c r="J62" s="15" t="e">
        <f>IF(Tableau2[[#This Row],[Prélèvement moyen 
(m3)]]= "assainissement", "NA", G62/Tableau2[[#This Row],[Superficie (ha)]])</f>
        <v>#VALUE!</v>
      </c>
      <c r="K62" s="2"/>
      <c r="L62" s="30">
        <v>0</v>
      </c>
      <c r="M62" s="2" t="s">
        <v>415</v>
      </c>
      <c r="N62" s="2" t="s">
        <v>505</v>
      </c>
      <c r="O62" s="2" t="s">
        <v>505</v>
      </c>
      <c r="P62" s="2" t="s">
        <v>540</v>
      </c>
      <c r="Q62" s="2" t="s">
        <v>505</v>
      </c>
      <c r="R62" s="2" t="s">
        <v>505</v>
      </c>
      <c r="S62" s="2"/>
      <c r="T62" s="2" t="s">
        <v>1483</v>
      </c>
      <c r="U62" s="2" t="s">
        <v>1476</v>
      </c>
      <c r="V62" s="2" t="s">
        <v>464</v>
      </c>
      <c r="W62" s="2" t="s">
        <v>541</v>
      </c>
      <c r="X62" s="2" t="s">
        <v>461</v>
      </c>
      <c r="Y62" s="2" t="s">
        <v>1484</v>
      </c>
      <c r="Z62" s="2" t="s">
        <v>1560</v>
      </c>
    </row>
    <row r="63" spans="1:26" ht="28.8" x14ac:dyDescent="0.3">
      <c r="A63" s="10" t="s">
        <v>215</v>
      </c>
      <c r="B63" s="2" t="s">
        <v>40</v>
      </c>
      <c r="C63" s="2" t="str">
        <f>VLOOKUP(D63,Groupements!$A$2:$E$116,2,FALSE)</f>
        <v>Camargue</v>
      </c>
      <c r="D63" s="2">
        <f>INDEX(Groupements!$A$2:$E$116,MATCH(B63,Groupements!$E$2:$E$116,0),1)</f>
        <v>13</v>
      </c>
      <c r="E63" s="2" t="s">
        <v>539</v>
      </c>
      <c r="F63" s="10"/>
      <c r="G63" s="15" t="s">
        <v>1285</v>
      </c>
      <c r="H63" s="22"/>
      <c r="I63" s="90">
        <v>6555</v>
      </c>
      <c r="J63" s="15" t="e">
        <f>IF(Tableau2[[#This Row],[Prélèvement moyen 
(m3)]]= "assainissement", "NA", G63/Tableau2[[#This Row],[Superficie (ha)]])</f>
        <v>#VALUE!</v>
      </c>
      <c r="K63" s="2"/>
      <c r="L63" s="30">
        <v>0</v>
      </c>
      <c r="M63" s="2" t="s">
        <v>474</v>
      </c>
      <c r="N63" s="2"/>
      <c r="O63" s="2"/>
      <c r="P63" s="2" t="s">
        <v>1448</v>
      </c>
      <c r="Q63" s="2" t="s">
        <v>505</v>
      </c>
      <c r="R63" s="2" t="s">
        <v>505</v>
      </c>
      <c r="S63" s="2"/>
      <c r="T63" s="2"/>
      <c r="U63" s="2"/>
      <c r="V63" s="2"/>
      <c r="W63" s="2"/>
      <c r="X63" s="2"/>
      <c r="Y63" s="2"/>
      <c r="Z63" s="2"/>
    </row>
    <row r="64" spans="1:26" ht="100.8" x14ac:dyDescent="0.3">
      <c r="A64" s="37" t="s">
        <v>225</v>
      </c>
      <c r="B64" s="2" t="s">
        <v>224</v>
      </c>
      <c r="C64" s="4" t="str">
        <f>VLOOKUP(D64,Groupements!$A$2:$E$116,2,FALSE)</f>
        <v>Camargue</v>
      </c>
      <c r="D64" s="2">
        <f>INDEX(Groupements!$A$2:$E$116,MATCH(B64,Groupements!$E$2:$E$116,0),1)</f>
        <v>13</v>
      </c>
      <c r="E64" s="4" t="s">
        <v>539</v>
      </c>
      <c r="F64" s="93" t="s">
        <v>505</v>
      </c>
      <c r="G64" s="80" t="s">
        <v>1285</v>
      </c>
      <c r="H64" s="36"/>
      <c r="I64" s="67">
        <v>5338</v>
      </c>
      <c r="J64" s="38" t="e">
        <f>IF(Tableau2[[#This Row],[Prélèvement moyen 
(m3)]]= "assainissement", "NA", G64/Tableau2[[#This Row],[Superficie (ha)]])</f>
        <v>#VALUE!</v>
      </c>
      <c r="K64" s="2"/>
      <c r="L64" s="30">
        <v>0</v>
      </c>
      <c r="M64" s="4" t="s">
        <v>1561</v>
      </c>
      <c r="N64" s="4" t="s">
        <v>505</v>
      </c>
      <c r="O64" s="4" t="s">
        <v>505</v>
      </c>
      <c r="P64" s="4" t="s">
        <v>1448</v>
      </c>
      <c r="Q64" s="4" t="s">
        <v>506</v>
      </c>
      <c r="R64" s="4" t="s">
        <v>399</v>
      </c>
      <c r="S64" s="2"/>
      <c r="T64" s="4" t="s">
        <v>460</v>
      </c>
      <c r="U64" s="4" t="s">
        <v>460</v>
      </c>
      <c r="V64" s="4"/>
      <c r="W64" s="4"/>
      <c r="X64" s="4"/>
      <c r="Y64" s="4" t="s">
        <v>462</v>
      </c>
      <c r="Z64" s="4" t="s">
        <v>1485</v>
      </c>
    </row>
    <row r="65" spans="1:26" ht="43.2" x14ac:dyDescent="0.3">
      <c r="A65" s="2" t="s">
        <v>277</v>
      </c>
      <c r="B65" s="2" t="s">
        <v>276</v>
      </c>
      <c r="C65" s="2" t="str">
        <f>VLOOKUP(D65,Groupements!$A$2:$E$116,2,FALSE)</f>
        <v>Camargue</v>
      </c>
      <c r="D65" s="2">
        <f>INDEX(Groupements!$A$2:$E$116,MATCH(B65,Groupements!$E$2:$E$116,0),1)</f>
        <v>13</v>
      </c>
      <c r="E65" s="2" t="s">
        <v>636</v>
      </c>
      <c r="F65" s="2" t="s">
        <v>505</v>
      </c>
      <c r="G65" s="15" t="s">
        <v>1286</v>
      </c>
      <c r="H65" s="22"/>
      <c r="I65" s="62">
        <v>1000</v>
      </c>
      <c r="J65" s="15" t="e">
        <f>IF(Tableau2[[#This Row],[Prélèvement moyen 
(m3)]]= "assainissement", "NA", G65/Tableau2[[#This Row],[Superficie (ha)]])</f>
        <v>#VALUE!</v>
      </c>
      <c r="K65" s="2"/>
      <c r="L65" s="30">
        <v>0</v>
      </c>
      <c r="M65" s="2" t="s">
        <v>1477</v>
      </c>
      <c r="N65" s="2" t="s">
        <v>505</v>
      </c>
      <c r="O65" s="2" t="s">
        <v>505</v>
      </c>
      <c r="P65" s="2" t="s">
        <v>1448</v>
      </c>
      <c r="Q65" s="2" t="s">
        <v>505</v>
      </c>
      <c r="R65" s="2" t="s">
        <v>505</v>
      </c>
      <c r="S65" s="2"/>
      <c r="T65" s="2" t="s">
        <v>460</v>
      </c>
      <c r="U65" s="2" t="s">
        <v>463</v>
      </c>
      <c r="V65" s="2" t="s">
        <v>464</v>
      </c>
      <c r="W65" s="2" t="s">
        <v>465</v>
      </c>
      <c r="X65" s="2" t="s">
        <v>1330</v>
      </c>
      <c r="Y65" s="2" t="s">
        <v>466</v>
      </c>
      <c r="Z65" s="2" t="s">
        <v>467</v>
      </c>
    </row>
    <row r="66" spans="1:26" ht="57.6" x14ac:dyDescent="0.3">
      <c r="A66" s="2" t="s">
        <v>1310</v>
      </c>
      <c r="B66" s="2" t="s">
        <v>41</v>
      </c>
      <c r="C66" s="2" t="str">
        <f>VLOOKUP(D66,Groupements!$A$2:$E$116,2,FALSE)</f>
        <v>Camargue</v>
      </c>
      <c r="D66" s="2">
        <f>INDEX(Groupements!$A$2:$E$116,MATCH(B66,Groupements!$E$2:$E$116,0),1)</f>
        <v>13</v>
      </c>
      <c r="E66" s="2" t="s">
        <v>636</v>
      </c>
      <c r="F66" s="2" t="s">
        <v>505</v>
      </c>
      <c r="G66" s="15" t="s">
        <v>1286</v>
      </c>
      <c r="H66" s="22"/>
      <c r="I66" s="62">
        <v>4555</v>
      </c>
      <c r="J66" s="15" t="e">
        <f>IF(Tableau2[[#This Row],[Prélèvement moyen 
(m3)]]= "assainissement", "NA", G66/Tableau2[[#This Row],[Superficie (ha)]])</f>
        <v>#VALUE!</v>
      </c>
      <c r="K66" s="2"/>
      <c r="L66" s="30">
        <v>0</v>
      </c>
      <c r="M66" s="2" t="s">
        <v>411</v>
      </c>
      <c r="N66" s="2" t="s">
        <v>507</v>
      </c>
      <c r="O66" s="2" t="s">
        <v>507</v>
      </c>
      <c r="P66" s="2" t="s">
        <v>1448</v>
      </c>
      <c r="Q66" s="2" t="s">
        <v>505</v>
      </c>
      <c r="R66" s="2" t="s">
        <v>505</v>
      </c>
      <c r="S66" s="2" t="s">
        <v>645</v>
      </c>
      <c r="T66" s="2" t="s">
        <v>1478</v>
      </c>
      <c r="U66" s="2" t="s">
        <v>1562</v>
      </c>
      <c r="V66" s="2" t="s">
        <v>1563</v>
      </c>
      <c r="W66" s="2" t="s">
        <v>1564</v>
      </c>
      <c r="X66" s="2" t="s">
        <v>413</v>
      </c>
      <c r="Y66" s="2" t="s">
        <v>414</v>
      </c>
      <c r="Z66" s="2" t="s">
        <v>1486</v>
      </c>
    </row>
    <row r="67" spans="1:26" ht="57.6" x14ac:dyDescent="0.3">
      <c r="A67" s="2" t="s">
        <v>1312</v>
      </c>
      <c r="B67" s="2" t="s">
        <v>290</v>
      </c>
      <c r="C67" s="2" t="str">
        <f>VLOOKUP(D67,Groupements!$A$2:$E$116,2,FALSE)</f>
        <v>Camargue</v>
      </c>
      <c r="D67" s="2">
        <f>INDEX(Groupements!$A$2:$E$116,MATCH(B67,Groupements!$E$2:$E$116,0),1)</f>
        <v>13</v>
      </c>
      <c r="E67" s="2" t="s">
        <v>636</v>
      </c>
      <c r="F67" s="2" t="s">
        <v>505</v>
      </c>
      <c r="G67" s="15" t="s">
        <v>1286</v>
      </c>
      <c r="H67" s="22"/>
      <c r="I67" s="62">
        <v>653</v>
      </c>
      <c r="J67" s="15" t="e">
        <f>IF(Tableau2[[#This Row],[Prélèvement moyen 
(m3)]]= "assainissement", "NA", G67/Tableau2[[#This Row],[Superficie (ha)]])</f>
        <v>#VALUE!</v>
      </c>
      <c r="K67" s="2" t="s">
        <v>632</v>
      </c>
      <c r="L67" s="30">
        <v>0</v>
      </c>
      <c r="M67" s="2" t="s">
        <v>852</v>
      </c>
      <c r="N67" s="2" t="s">
        <v>505</v>
      </c>
      <c r="O67" s="2" t="s">
        <v>505</v>
      </c>
      <c r="P67" s="2" t="s">
        <v>1448</v>
      </c>
      <c r="Q67" s="2" t="s">
        <v>505</v>
      </c>
      <c r="R67" s="2" t="s">
        <v>505</v>
      </c>
      <c r="S67" s="2" t="s">
        <v>505</v>
      </c>
      <c r="T67" s="2" t="s">
        <v>682</v>
      </c>
      <c r="U67" s="2" t="s">
        <v>853</v>
      </c>
      <c r="V67" s="2"/>
      <c r="W67" s="2" t="s">
        <v>854</v>
      </c>
      <c r="X67" s="2" t="s">
        <v>855</v>
      </c>
      <c r="Y67" s="2" t="s">
        <v>856</v>
      </c>
      <c r="Z67" s="2" t="s">
        <v>857</v>
      </c>
    </row>
    <row r="68" spans="1:26" ht="28.8" x14ac:dyDescent="0.3">
      <c r="A68" s="2" t="s">
        <v>281</v>
      </c>
      <c r="B68" s="2" t="s">
        <v>280</v>
      </c>
      <c r="C68" s="2" t="str">
        <f>VLOOKUP(D68,Groupements!$A$2:$E$116,2,FALSE)</f>
        <v>Camargue</v>
      </c>
      <c r="D68" s="2">
        <f>INDEX(Groupements!$A$2:$E$116,MATCH(B68,Groupements!$E$2:$E$116,0),1)</f>
        <v>13</v>
      </c>
      <c r="E68" s="2" t="s">
        <v>636</v>
      </c>
      <c r="F68" s="2"/>
      <c r="G68" s="15" t="s">
        <v>1286</v>
      </c>
      <c r="H68" s="22"/>
      <c r="I68" s="90">
        <v>895</v>
      </c>
      <c r="J68" s="15" t="e">
        <f>IF(Tableau2[[#This Row],[Prélèvement moyen 
(m3)]]= "assainissement", "NA", G68/Tableau2[[#This Row],[Superficie (ha)]])</f>
        <v>#VALUE!</v>
      </c>
      <c r="K68" s="2"/>
      <c r="L68" s="30">
        <v>0</v>
      </c>
      <c r="M68" s="2"/>
      <c r="N68" s="2"/>
      <c r="O68" s="2"/>
      <c r="P68" s="2"/>
      <c r="Q68" s="2"/>
      <c r="R68" s="2"/>
      <c r="S68" s="2"/>
      <c r="T68" s="2" t="s">
        <v>1593</v>
      </c>
      <c r="U68" s="2" t="s">
        <v>1594</v>
      </c>
      <c r="V68" s="2"/>
      <c r="W68" s="2"/>
      <c r="X68" s="2"/>
      <c r="Y68" s="2"/>
      <c r="Z68" s="2"/>
    </row>
    <row r="69" spans="1:26" ht="43.2" x14ac:dyDescent="0.3">
      <c r="A69" s="2" t="s">
        <v>283</v>
      </c>
      <c r="B69" s="2" t="s">
        <v>282</v>
      </c>
      <c r="C69" s="2" t="str">
        <f>VLOOKUP(D69,Groupements!$A$2:$E$116,2,FALSE)</f>
        <v>Camargue</v>
      </c>
      <c r="D69" s="2">
        <f>INDEX(Groupements!$A$2:$E$116,MATCH(B69,Groupements!$E$2:$E$116,0),1)</f>
        <v>13</v>
      </c>
      <c r="E69" s="2" t="s">
        <v>636</v>
      </c>
      <c r="F69" s="2"/>
      <c r="G69" s="15" t="s">
        <v>1286</v>
      </c>
      <c r="H69" s="22"/>
      <c r="I69" s="62">
        <v>888</v>
      </c>
      <c r="J69" s="15" t="e">
        <f>IF(Tableau2[[#This Row],[Prélèvement moyen 
(m3)]]= "assainissement", "NA", G69/Tableau2[[#This Row],[Superficie (ha)]])</f>
        <v>#VALUE!</v>
      </c>
      <c r="K69" s="2"/>
      <c r="L69" s="30">
        <v>0</v>
      </c>
      <c r="M69" s="2" t="s">
        <v>1448</v>
      </c>
      <c r="N69" s="2" t="s">
        <v>505</v>
      </c>
      <c r="O69" s="2" t="s">
        <v>505</v>
      </c>
      <c r="P69" s="2" t="s">
        <v>1448</v>
      </c>
      <c r="Q69" s="2" t="s">
        <v>505</v>
      </c>
      <c r="R69" s="2" t="s">
        <v>505</v>
      </c>
      <c r="S69" s="2"/>
      <c r="T69" s="2" t="s">
        <v>1487</v>
      </c>
      <c r="U69" s="2" t="s">
        <v>1488</v>
      </c>
      <c r="V69" s="2" t="s">
        <v>429</v>
      </c>
      <c r="W69" s="2" t="s">
        <v>1489</v>
      </c>
      <c r="X69" s="2" t="s">
        <v>430</v>
      </c>
      <c r="Y69" s="2" t="s">
        <v>431</v>
      </c>
      <c r="Z69" s="2" t="s">
        <v>1565</v>
      </c>
    </row>
    <row r="70" spans="1:26" ht="115.2" x14ac:dyDescent="0.3">
      <c r="A70" s="10" t="s">
        <v>230</v>
      </c>
      <c r="B70" s="2" t="s">
        <v>229</v>
      </c>
      <c r="C70" s="2" t="str">
        <f>VLOOKUP(D70,Groupements!$A$2:$E$116,2,FALSE)</f>
        <v>Camargue</v>
      </c>
      <c r="D70" s="2">
        <f>INDEX(Groupements!$A$2:$E$116,MATCH(B70,Groupements!$E$2:$E$116,0),1)</f>
        <v>13</v>
      </c>
      <c r="E70" s="2" t="s">
        <v>636</v>
      </c>
      <c r="F70" s="10" t="s">
        <v>505</v>
      </c>
      <c r="G70" s="15" t="s">
        <v>1286</v>
      </c>
      <c r="H70" s="22"/>
      <c r="I70" s="90">
        <v>4304</v>
      </c>
      <c r="J70" s="15" t="e">
        <f>IF(Tableau2[[#This Row],[Prélèvement moyen 
(m3)]]= "assainissement", "NA", G70/Tableau2[[#This Row],[Superficie (ha)]])</f>
        <v>#VALUE!</v>
      </c>
      <c r="K70" s="2"/>
      <c r="L70" s="30">
        <v>0</v>
      </c>
      <c r="M70" s="2" t="s">
        <v>471</v>
      </c>
      <c r="N70" s="2" t="s">
        <v>505</v>
      </c>
      <c r="O70" s="2" t="s">
        <v>505</v>
      </c>
      <c r="P70" s="2" t="s">
        <v>1448</v>
      </c>
      <c r="Q70" s="2" t="s">
        <v>505</v>
      </c>
      <c r="R70" s="2" t="s">
        <v>505</v>
      </c>
      <c r="S70" s="2"/>
      <c r="T70" s="2" t="s">
        <v>460</v>
      </c>
      <c r="U70" s="2" t="s">
        <v>469</v>
      </c>
      <c r="V70" s="2" t="s">
        <v>464</v>
      </c>
      <c r="W70" s="2" t="s">
        <v>465</v>
      </c>
      <c r="X70" s="2" t="s">
        <v>1490</v>
      </c>
      <c r="Y70" s="2" t="s">
        <v>470</v>
      </c>
      <c r="Z70" s="2"/>
    </row>
    <row r="71" spans="1:26" ht="28.8" x14ac:dyDescent="0.3">
      <c r="A71" s="4" t="s">
        <v>297</v>
      </c>
      <c r="B71" s="2" t="s">
        <v>296</v>
      </c>
      <c r="C71" s="4" t="str">
        <f>VLOOKUP(D71,Groupements!$A$2:$E$116,2,FALSE)</f>
        <v>Camargue</v>
      </c>
      <c r="D71" s="2">
        <f>INDEX(Groupements!$A$2:$E$116,MATCH(B71,Groupements!$E$2:$E$116,0),1)</f>
        <v>13</v>
      </c>
      <c r="E71" s="4" t="s">
        <v>636</v>
      </c>
      <c r="F71" s="2"/>
      <c r="G71" s="80" t="s">
        <v>1286</v>
      </c>
      <c r="H71" s="36"/>
      <c r="I71" s="91">
        <v>635</v>
      </c>
      <c r="J71" s="38" t="e">
        <f>IF(Tableau2[[#This Row],[Prélèvement moyen 
(m3)]]= "assainissement", "NA", G71/Tableau2[[#This Row],[Superficie (ha)]])</f>
        <v>#VALUE!</v>
      </c>
      <c r="K71" s="2"/>
      <c r="L71" s="30">
        <v>0</v>
      </c>
      <c r="M71" s="4"/>
      <c r="N71" s="4"/>
      <c r="O71" s="4"/>
      <c r="P71" s="4"/>
      <c r="Q71" s="4"/>
      <c r="R71" s="4"/>
      <c r="S71" s="2"/>
      <c r="T71" s="4" t="s">
        <v>1593</v>
      </c>
      <c r="U71" s="4" t="s">
        <v>1595</v>
      </c>
      <c r="V71" s="4"/>
      <c r="W71" s="4"/>
      <c r="X71" s="4"/>
      <c r="Y71" s="4"/>
      <c r="Z71" s="4"/>
    </row>
    <row r="72" spans="1:26" ht="28.8" x14ac:dyDescent="0.3">
      <c r="A72" s="2" t="s">
        <v>340</v>
      </c>
      <c r="B72" s="2" t="s">
        <v>339</v>
      </c>
      <c r="C72" s="2" t="str">
        <f>VLOOKUP(D72,Groupements!$A$2:$E$116,2,FALSE)</f>
        <v>Camargue</v>
      </c>
      <c r="D72" s="2">
        <f>INDEX(Groupements!$A$2:$E$116,MATCH(B72,Groupements!$E$2:$E$116,0),1)</f>
        <v>13</v>
      </c>
      <c r="E72" s="2" t="s">
        <v>636</v>
      </c>
      <c r="F72" s="2"/>
      <c r="G72" s="15" t="s">
        <v>1286</v>
      </c>
      <c r="H72" s="22"/>
      <c r="I72" s="90">
        <v>182</v>
      </c>
      <c r="J72" s="15" t="e">
        <f>IF(Tableau2[[#This Row],[Prélèvement moyen 
(m3)]]= "assainissement", "NA", G72/Tableau2[[#This Row],[Superficie (ha)]])</f>
        <v>#VALUE!</v>
      </c>
      <c r="K72" s="2"/>
      <c r="L72" s="30">
        <v>0</v>
      </c>
      <c r="M72" s="2"/>
      <c r="N72" s="2"/>
      <c r="O72" s="2"/>
      <c r="P72" s="2"/>
      <c r="Q72" s="2"/>
      <c r="R72" s="2"/>
      <c r="S72" s="2"/>
      <c r="T72" s="2" t="s">
        <v>1593</v>
      </c>
      <c r="U72" s="2" t="s">
        <v>1594</v>
      </c>
      <c r="V72" s="2"/>
      <c r="W72" s="2"/>
      <c r="X72" s="2"/>
      <c r="Y72" s="2"/>
      <c r="Z72" s="2"/>
    </row>
    <row r="73" spans="1:26" ht="28.8" x14ac:dyDescent="0.3">
      <c r="A73" s="2" t="s">
        <v>292</v>
      </c>
      <c r="B73" s="2" t="s">
        <v>291</v>
      </c>
      <c r="C73" s="2" t="str">
        <f>VLOOKUP(D73,Groupements!$A$2:$E$116,2,FALSE)</f>
        <v>Camargue</v>
      </c>
      <c r="D73" s="2">
        <f>INDEX(Groupements!$A$2:$E$116,MATCH(B73,Groupements!$E$2:$E$116,0),1)</f>
        <v>13</v>
      </c>
      <c r="E73" s="2" t="s">
        <v>636</v>
      </c>
      <c r="F73" s="2"/>
      <c r="G73" s="15" t="s">
        <v>1286</v>
      </c>
      <c r="H73" s="22"/>
      <c r="I73" s="90">
        <v>652</v>
      </c>
      <c r="J73" s="15" t="e">
        <f>IF(Tableau2[[#This Row],[Prélèvement moyen 
(m3)]]= "assainissement", "NA", G73/Tableau2[[#This Row],[Superficie (ha)]])</f>
        <v>#VALUE!</v>
      </c>
      <c r="K73" s="2"/>
      <c r="L73" s="30">
        <v>0</v>
      </c>
      <c r="M73" s="2"/>
      <c r="N73" s="2"/>
      <c r="O73" s="2"/>
      <c r="P73" s="2"/>
      <c r="Q73" s="2"/>
      <c r="R73" s="2"/>
      <c r="S73" s="2"/>
      <c r="T73" s="2" t="s">
        <v>1593</v>
      </c>
      <c r="U73" s="2" t="s">
        <v>1594</v>
      </c>
      <c r="V73" s="2"/>
      <c r="W73" s="2"/>
      <c r="X73" s="2"/>
      <c r="Y73" s="2"/>
      <c r="Z73" s="2"/>
    </row>
    <row r="74" spans="1:26" ht="43.2" x14ac:dyDescent="0.3">
      <c r="A74" s="11" t="s">
        <v>268</v>
      </c>
      <c r="B74" s="2" t="s">
        <v>267</v>
      </c>
      <c r="C74" s="2" t="str">
        <f>VLOOKUP(D74,Groupements!$A$2:$E$116,2,FALSE)</f>
        <v>Camargue</v>
      </c>
      <c r="D74" s="2">
        <f>INDEX(Groupements!$A$2:$E$116,MATCH(B74,Groupements!$E$2:$E$116,0),1)</f>
        <v>13</v>
      </c>
      <c r="E74" s="2" t="s">
        <v>636</v>
      </c>
      <c r="F74" s="11" t="s">
        <v>505</v>
      </c>
      <c r="G74" s="15" t="s">
        <v>1286</v>
      </c>
      <c r="H74" s="22"/>
      <c r="I74" s="62">
        <v>1173</v>
      </c>
      <c r="J74" s="15" t="e">
        <f>IF(Tableau2[[#This Row],[Prélèvement moyen 
(m3)]]= "assainissement", "NA", G74/Tableau2[[#This Row],[Superficie (ha)]])</f>
        <v>#VALUE!</v>
      </c>
      <c r="K74" s="2"/>
      <c r="L74" s="30">
        <v>0</v>
      </c>
      <c r="M74" s="2" t="s">
        <v>1448</v>
      </c>
      <c r="N74" s="2" t="s">
        <v>505</v>
      </c>
      <c r="O74" s="2" t="s">
        <v>505</v>
      </c>
      <c r="P74" s="2" t="s">
        <v>1448</v>
      </c>
      <c r="Q74" s="2" t="s">
        <v>505</v>
      </c>
      <c r="R74" s="2" t="s">
        <v>505</v>
      </c>
      <c r="S74" s="2"/>
      <c r="T74" s="2" t="s">
        <v>460</v>
      </c>
      <c r="U74" s="2" t="s">
        <v>492</v>
      </c>
      <c r="V74" s="2" t="s">
        <v>464</v>
      </c>
      <c r="W74" s="2" t="s">
        <v>491</v>
      </c>
      <c r="X74" s="2" t="s">
        <v>494</v>
      </c>
      <c r="Y74" s="2" t="s">
        <v>493</v>
      </c>
      <c r="Z74" s="2" t="s">
        <v>1491</v>
      </c>
    </row>
    <row r="75" spans="1:26" ht="57.6" x14ac:dyDescent="0.3">
      <c r="A75" s="2" t="s">
        <v>238</v>
      </c>
      <c r="B75" s="2" t="s">
        <v>237</v>
      </c>
      <c r="C75" s="2" t="str">
        <f>VLOOKUP(D75,Groupements!$A$2:$E$116,2,FALSE)</f>
        <v>Camargue</v>
      </c>
      <c r="D75" s="2">
        <f>INDEX(Groupements!$A$2:$E$116,MATCH(B75,Groupements!$E$2:$E$116,0),1)</f>
        <v>13</v>
      </c>
      <c r="E75" s="2" t="s">
        <v>636</v>
      </c>
      <c r="F75" s="2"/>
      <c r="G75" s="15" t="s">
        <v>1286</v>
      </c>
      <c r="H75" s="22"/>
      <c r="I75" s="90">
        <v>3516</v>
      </c>
      <c r="J75" s="15" t="e">
        <f>IF(Tableau2[[#This Row],[Prélèvement moyen 
(m3)]]= "assainissement", "NA", G75/Tableau2[[#This Row],[Superficie (ha)]])</f>
        <v>#VALUE!</v>
      </c>
      <c r="K75" s="2"/>
      <c r="L75" s="30">
        <v>0</v>
      </c>
      <c r="M75" s="2" t="s">
        <v>415</v>
      </c>
      <c r="N75" s="2" t="s">
        <v>505</v>
      </c>
      <c r="O75" s="2" t="s">
        <v>505</v>
      </c>
      <c r="P75" s="2" t="s">
        <v>416</v>
      </c>
      <c r="Q75" s="2" t="s">
        <v>505</v>
      </c>
      <c r="R75" s="2" t="s">
        <v>505</v>
      </c>
      <c r="S75" s="2"/>
      <c r="T75" s="2" t="s">
        <v>1479</v>
      </c>
      <c r="U75" s="2" t="s">
        <v>1481</v>
      </c>
      <c r="V75" s="2" t="s">
        <v>1492</v>
      </c>
      <c r="W75" s="2" t="s">
        <v>1566</v>
      </c>
      <c r="X75" s="2" t="s">
        <v>413</v>
      </c>
      <c r="Y75" s="2" t="s">
        <v>417</v>
      </c>
      <c r="Z75" s="2" t="s">
        <v>1567</v>
      </c>
    </row>
    <row r="76" spans="1:26" ht="230.4" x14ac:dyDescent="0.3">
      <c r="A76" s="2" t="s">
        <v>227</v>
      </c>
      <c r="B76" s="2" t="s">
        <v>226</v>
      </c>
      <c r="C76" s="2" t="str">
        <f>VLOOKUP(D76,Groupements!$A$2:$E$116,2,FALSE)</f>
        <v>Camargue</v>
      </c>
      <c r="D76" s="2">
        <f>INDEX(Groupements!$A$2:$E$116,MATCH(B76,Groupements!$E$2:$E$116,0),1)</f>
        <v>13</v>
      </c>
      <c r="E76" s="2" t="s">
        <v>636</v>
      </c>
      <c r="F76" s="2" t="s">
        <v>507</v>
      </c>
      <c r="G76" s="15" t="s">
        <v>1286</v>
      </c>
      <c r="H76" s="22"/>
      <c r="I76" s="90">
        <v>4787</v>
      </c>
      <c r="J76" s="15" t="e">
        <f>IF(Tableau2[[#This Row],[Prélèvement moyen 
(m3)]]= "assainissement", "NA", G76/Tableau2[[#This Row],[Superficie (ha)]])</f>
        <v>#VALUE!</v>
      </c>
      <c r="K76" s="2"/>
      <c r="L76" s="30">
        <v>0</v>
      </c>
      <c r="M76" s="2" t="s">
        <v>890</v>
      </c>
      <c r="N76" s="2" t="s">
        <v>505</v>
      </c>
      <c r="O76" s="2" t="s">
        <v>505</v>
      </c>
      <c r="P76" s="2" t="s">
        <v>891</v>
      </c>
      <c r="Q76" s="2" t="s">
        <v>505</v>
      </c>
      <c r="R76" s="2" t="s">
        <v>505</v>
      </c>
      <c r="S76" s="2" t="s">
        <v>505</v>
      </c>
      <c r="T76" s="2" t="s">
        <v>682</v>
      </c>
      <c r="U76" s="2" t="s">
        <v>892</v>
      </c>
      <c r="V76" s="2" t="s">
        <v>893</v>
      </c>
      <c r="W76" s="2" t="s">
        <v>894</v>
      </c>
      <c r="X76" s="2" t="s">
        <v>413</v>
      </c>
      <c r="Y76" s="2" t="s">
        <v>1568</v>
      </c>
      <c r="Z76" s="2" t="s">
        <v>1569</v>
      </c>
    </row>
    <row r="77" spans="1:26" ht="28.8" x14ac:dyDescent="0.3">
      <c r="A77" s="2" t="s">
        <v>1308</v>
      </c>
      <c r="B77" s="2" t="s">
        <v>1309</v>
      </c>
      <c r="C77" s="2" t="str">
        <f>VLOOKUP(D77,Groupements!$A$2:$E$116,2,FALSE)</f>
        <v>Camargue</v>
      </c>
      <c r="D77" s="2">
        <f>INDEX(Groupements!$A$2:$E$116,MATCH(B77,Groupements!$E$2:$E$116,0),1)</f>
        <v>13</v>
      </c>
      <c r="E77" s="2" t="s">
        <v>636</v>
      </c>
      <c r="F77" s="2" t="s">
        <v>505</v>
      </c>
      <c r="G77" s="15" t="s">
        <v>1286</v>
      </c>
      <c r="H77" s="22"/>
      <c r="I77" s="62" t="s">
        <v>635</v>
      </c>
      <c r="J77" s="15" t="e">
        <f>IF(Tableau2[[#This Row],[Prélèvement moyen 
(m3)]]= "assainissement", "NA", G77/Tableau2[[#This Row],[Superficie (ha)]])</f>
        <v>#VALUE!</v>
      </c>
      <c r="K77" s="2"/>
      <c r="L77" s="30">
        <v>0</v>
      </c>
      <c r="M77" s="2"/>
      <c r="N77" s="2"/>
      <c r="O77" s="2"/>
      <c r="P77" s="2"/>
      <c r="Q77" s="2"/>
      <c r="R77" s="2"/>
      <c r="S77" s="2"/>
      <c r="T77" s="2"/>
      <c r="U77" s="2"/>
      <c r="V77" s="2"/>
      <c r="W77" s="2"/>
      <c r="X77" s="2"/>
      <c r="Y77" s="2"/>
      <c r="Z77" s="2"/>
    </row>
    <row r="78" spans="1:26" x14ac:dyDescent="0.3">
      <c r="A78" s="4" t="s">
        <v>1313</v>
      </c>
      <c r="B78" s="2" t="s">
        <v>1314</v>
      </c>
      <c r="C78" s="4" t="str">
        <f>VLOOKUP(D78,Groupements!$A$2:$E$116,2,FALSE)</f>
        <v>Camargue</v>
      </c>
      <c r="D78" s="2">
        <f>INDEX(Groupements!$A$2:$E$116,MATCH(B78,Groupements!$E$2:$E$116,0),1)</f>
        <v>13</v>
      </c>
      <c r="E78" s="4" t="s">
        <v>636</v>
      </c>
      <c r="F78" s="2" t="s">
        <v>505</v>
      </c>
      <c r="G78" s="4" t="s">
        <v>539</v>
      </c>
      <c r="H78" s="36"/>
      <c r="I78" s="91" t="s">
        <v>1236</v>
      </c>
      <c r="J78" s="38" t="str">
        <f>IF(Tableau2[[#This Row],[Prélèvement moyen 
(m3)]]= "assainissement", "NA", G78/Tableau2[[#This Row],[Superficie (ha)]])</f>
        <v>NA</v>
      </c>
      <c r="K78" s="2"/>
      <c r="L78" s="30">
        <v>0</v>
      </c>
      <c r="M78" s="4"/>
      <c r="N78" s="4"/>
      <c r="O78" s="4"/>
      <c r="P78" s="4"/>
      <c r="Q78" s="4"/>
      <c r="R78" s="4"/>
      <c r="S78" s="2"/>
      <c r="T78" s="4"/>
      <c r="U78" s="4"/>
      <c r="V78" s="4"/>
      <c r="W78" s="4"/>
      <c r="X78" s="4"/>
      <c r="Y78" s="4"/>
      <c r="Z78" s="4"/>
    </row>
    <row r="79" spans="1:26" ht="28.8" x14ac:dyDescent="0.3">
      <c r="A79" s="2" t="s">
        <v>266</v>
      </c>
      <c r="B79" s="2" t="s">
        <v>265</v>
      </c>
      <c r="C79" s="2" t="str">
        <f>VLOOKUP(D79,Groupements!$A$2:$E$116,2,FALSE)</f>
        <v>Camargue</v>
      </c>
      <c r="D79" s="2">
        <f>INDEX(Groupements!$A$2:$E$116,MATCH(B79,Groupements!$E$2:$E$116,0),1)</f>
        <v>13</v>
      </c>
      <c r="E79" s="2" t="s">
        <v>539</v>
      </c>
      <c r="F79" s="2"/>
      <c r="G79" s="15" t="s">
        <v>1285</v>
      </c>
      <c r="H79" s="22"/>
      <c r="I79" s="90">
        <v>1262</v>
      </c>
      <c r="J79" s="15" t="e">
        <f>IF(Tableau2[[#This Row],[Prélèvement moyen 
(m3)]]= "assainissement", "NA", G79/Tableau2[[#This Row],[Superficie (ha)]])</f>
        <v>#VALUE!</v>
      </c>
      <c r="K79" s="2"/>
      <c r="L79" s="30">
        <v>0</v>
      </c>
      <c r="M79" s="2"/>
      <c r="N79" s="2"/>
      <c r="O79" s="2"/>
      <c r="P79" s="2"/>
      <c r="Q79" s="2"/>
      <c r="R79" s="2"/>
      <c r="S79" s="2"/>
      <c r="T79" s="2"/>
      <c r="U79" s="2"/>
      <c r="V79" s="2"/>
      <c r="W79" s="2"/>
      <c r="X79" s="2"/>
      <c r="Y79" s="2"/>
      <c r="Z79" s="2"/>
    </row>
    <row r="80" spans="1:26" ht="144" x14ac:dyDescent="0.3">
      <c r="A80" s="39" t="s">
        <v>211</v>
      </c>
      <c r="B80" s="2" t="s">
        <v>39</v>
      </c>
      <c r="C80" s="4" t="str">
        <f>VLOOKUP(D80,Groupements!$A$2:$E$116,2,FALSE)</f>
        <v>Camargue</v>
      </c>
      <c r="D80" s="2">
        <f>INDEX(Groupements!$A$2:$E$116,MATCH(B80,Groupements!$E$2:$E$116,0),1)</f>
        <v>13</v>
      </c>
      <c r="E80" s="4" t="s">
        <v>539</v>
      </c>
      <c r="F80" s="11" t="s">
        <v>505</v>
      </c>
      <c r="G80" s="38" t="s">
        <v>1285</v>
      </c>
      <c r="H80" s="36"/>
      <c r="I80" s="67">
        <v>17760</v>
      </c>
      <c r="J80" s="38" t="e">
        <f>IF(Tableau2[[#This Row],[Prélèvement moyen 
(m3)]]= "assainissement", "NA", G80/Tableau2[[#This Row],[Superficie (ha)]])</f>
        <v>#VALUE!</v>
      </c>
      <c r="K80" s="2"/>
      <c r="L80" s="30">
        <v>0</v>
      </c>
      <c r="M80" s="4" t="s">
        <v>474</v>
      </c>
      <c r="N80" s="4" t="s">
        <v>505</v>
      </c>
      <c r="O80" s="4" t="s">
        <v>505</v>
      </c>
      <c r="P80" s="4" t="s">
        <v>1493</v>
      </c>
      <c r="Q80" s="4" t="s">
        <v>507</v>
      </c>
      <c r="R80" s="4" t="s">
        <v>505</v>
      </c>
      <c r="S80" s="2"/>
      <c r="T80" s="4" t="s">
        <v>1494</v>
      </c>
      <c r="U80" s="4" t="s">
        <v>475</v>
      </c>
      <c r="V80" s="4" t="s">
        <v>464</v>
      </c>
      <c r="W80" s="4" t="s">
        <v>461</v>
      </c>
      <c r="X80" s="4" t="s">
        <v>461</v>
      </c>
      <c r="Y80" s="4" t="s">
        <v>476</v>
      </c>
      <c r="Z80" s="4" t="s">
        <v>1495</v>
      </c>
    </row>
    <row r="81" spans="1:26" x14ac:dyDescent="0.3">
      <c r="A81" s="2" t="s">
        <v>1318</v>
      </c>
      <c r="B81" s="2" t="s">
        <v>388</v>
      </c>
      <c r="C81" s="2" t="str">
        <f>VLOOKUP(D81,Groupements!$A$2:$E$116,2,FALSE)</f>
        <v>Congrès Canalet</v>
      </c>
      <c r="D81" s="2">
        <f>INDEX(Groupements!$A$2:$E$116,MATCH(B81,Groupements!$E$2:$E$116,0),1)</f>
        <v>24</v>
      </c>
      <c r="E81" s="2" t="s">
        <v>636</v>
      </c>
      <c r="F81" s="2"/>
      <c r="G81" s="2" t="s">
        <v>637</v>
      </c>
      <c r="H81" s="22"/>
      <c r="I81" s="62" t="s">
        <v>635</v>
      </c>
      <c r="J81" s="15" t="e">
        <f>IF(Tableau2[[#This Row],[Prélèvement moyen 
(m3)]]= "assainissement", "NA", G81/Tableau2[[#This Row],[Superficie (ha)]])</f>
        <v>#VALUE!</v>
      </c>
      <c r="K81" s="2"/>
      <c r="L81" s="30">
        <v>0</v>
      </c>
      <c r="M81" s="2"/>
      <c r="N81" s="2"/>
      <c r="O81" s="2"/>
      <c r="P81" s="2"/>
      <c r="Q81" s="2"/>
      <c r="R81" s="2"/>
      <c r="S81" s="2"/>
      <c r="T81" s="2"/>
      <c r="U81" s="2"/>
      <c r="V81" s="2"/>
      <c r="W81" s="2"/>
      <c r="X81" s="2"/>
      <c r="Y81" s="2"/>
      <c r="Z81" s="2"/>
    </row>
    <row r="82" spans="1:26" x14ac:dyDescent="0.3">
      <c r="A82" s="2" t="s">
        <v>377</v>
      </c>
      <c r="B82" s="2" t="s">
        <v>376</v>
      </c>
      <c r="C82" s="2" t="str">
        <f>VLOOKUP(D82,Groupements!$A$2:$E$116,2,FALSE)</f>
        <v>Congrès Canalet</v>
      </c>
      <c r="D82" s="2">
        <f>INDEX(Groupements!$A$2:$E$116,MATCH(B82,Groupements!$E$2:$E$116,0),1)</f>
        <v>24</v>
      </c>
      <c r="E82" s="2" t="s">
        <v>636</v>
      </c>
      <c r="F82" s="2"/>
      <c r="G82" s="2" t="s">
        <v>508</v>
      </c>
      <c r="H82" s="24"/>
      <c r="I82" s="90">
        <v>48</v>
      </c>
      <c r="J82" s="15" t="e">
        <f>IF(Tableau2[[#This Row],[Prélèvement moyen 
(m3)]]= "assainissement", "NA", G82/Tableau2[[#This Row],[Superficie (ha)]])</f>
        <v>#VALUE!</v>
      </c>
      <c r="K82" s="2"/>
      <c r="L82" s="30">
        <v>0</v>
      </c>
      <c r="M82" s="2"/>
      <c r="N82" s="2"/>
      <c r="O82" s="2"/>
      <c r="P82" s="2"/>
      <c r="Q82" s="2"/>
      <c r="R82" s="2"/>
      <c r="S82" s="2"/>
      <c r="T82" s="2" t="s">
        <v>1596</v>
      </c>
      <c r="U82" s="2"/>
      <c r="V82" s="2"/>
      <c r="W82" s="2"/>
      <c r="X82" s="2"/>
      <c r="Y82" s="2"/>
      <c r="Z82" s="2"/>
    </row>
    <row r="83" spans="1:26" ht="28.8" x14ac:dyDescent="0.3">
      <c r="A83" s="2" t="s">
        <v>1316</v>
      </c>
      <c r="B83" s="2" t="s">
        <v>391</v>
      </c>
      <c r="C83" s="2" t="str">
        <f>VLOOKUP(D83,Groupements!$A$2:$E$116,2,FALSE)</f>
        <v>Congrès Canalet</v>
      </c>
      <c r="D83" s="2">
        <f>INDEX(Groupements!$A$2:$E$116,MATCH(B83,Groupements!$E$2:$E$116,0),1)</f>
        <v>24</v>
      </c>
      <c r="E83" s="2" t="s">
        <v>636</v>
      </c>
      <c r="F83" s="2"/>
      <c r="G83" s="33">
        <v>43118444.200000003</v>
      </c>
      <c r="H83" s="24"/>
      <c r="I83" s="62" t="s">
        <v>635</v>
      </c>
      <c r="J83" s="15" t="e">
        <f>IF(Tableau2[[#This Row],[Prélèvement moyen 
(m3)]]= "assainissement", "NA", G83/Tableau2[[#This Row],[Superficie (ha)]])</f>
        <v>#VALUE!</v>
      </c>
      <c r="K83" s="2"/>
      <c r="L83" s="30">
        <v>0</v>
      </c>
      <c r="M83" s="2"/>
      <c r="N83" s="2"/>
      <c r="O83" s="2"/>
      <c r="P83" s="2"/>
      <c r="Q83" s="2"/>
      <c r="R83" s="2"/>
      <c r="S83" s="2"/>
      <c r="T83" s="2" t="s">
        <v>1596</v>
      </c>
      <c r="U83" s="2"/>
      <c r="V83" s="2"/>
      <c r="W83" s="2"/>
      <c r="X83" s="2"/>
      <c r="Y83" s="2"/>
      <c r="Z83" s="2"/>
    </row>
    <row r="84" spans="1:26" ht="57.6" x14ac:dyDescent="0.3">
      <c r="A84" s="4" t="s">
        <v>269</v>
      </c>
      <c r="B84" s="2" t="s">
        <v>51</v>
      </c>
      <c r="C84" s="4" t="str">
        <f>VLOOKUP(D84,Groupements!$A$2:$E$116,2,FALSE)</f>
        <v>Congrès Canalet</v>
      </c>
      <c r="D84" s="2">
        <f>INDEX(Groupements!$A$2:$E$116,MATCH(B84,Groupements!$E$2:$E$116,0),1)</f>
        <v>24</v>
      </c>
      <c r="E84" s="4" t="s">
        <v>636</v>
      </c>
      <c r="F84" s="2" t="s">
        <v>507</v>
      </c>
      <c r="G84" s="83">
        <v>21791680.600000001</v>
      </c>
      <c r="H84" s="36" t="s">
        <v>631</v>
      </c>
      <c r="I84" s="91">
        <v>1168</v>
      </c>
      <c r="J84" s="38">
        <f>IF(Tableau2[[#This Row],[Prélèvement moyen 
(m3)]]= "assainissement", "NA", G84/Tableau2[[#This Row],[Superficie (ha)]])</f>
        <v>18657.260787671235</v>
      </c>
      <c r="K84" s="2" t="s">
        <v>632</v>
      </c>
      <c r="L84" s="30">
        <v>1</v>
      </c>
      <c r="M84" s="4" t="s">
        <v>1496</v>
      </c>
      <c r="N84" s="4" t="s">
        <v>506</v>
      </c>
      <c r="O84" s="4" t="s">
        <v>506</v>
      </c>
      <c r="P84" s="4" t="s">
        <v>1497</v>
      </c>
      <c r="Q84" s="4" t="s">
        <v>505</v>
      </c>
      <c r="R84" s="4" t="s">
        <v>505</v>
      </c>
      <c r="S84" s="2"/>
      <c r="T84" s="4" t="s">
        <v>509</v>
      </c>
      <c r="U84" s="4" t="s">
        <v>1498</v>
      </c>
      <c r="V84" s="4" t="s">
        <v>1499</v>
      </c>
      <c r="W84" s="4" t="s">
        <v>1500</v>
      </c>
      <c r="X84" s="4" t="s">
        <v>1570</v>
      </c>
      <c r="Y84" s="4" t="s">
        <v>439</v>
      </c>
      <c r="Z84" s="4" t="s">
        <v>510</v>
      </c>
    </row>
    <row r="85" spans="1:26" ht="72" x14ac:dyDescent="0.3">
      <c r="A85" s="2" t="s">
        <v>154</v>
      </c>
      <c r="B85" s="2" t="s">
        <v>151</v>
      </c>
      <c r="C85" s="2" t="str">
        <f>VLOOKUP(D85,Groupements!$A$2:$E$116,2,FALSE)</f>
        <v>Congrès Canalet</v>
      </c>
      <c r="D85" s="2">
        <f>INDEX(Groupements!$A$2:$E$116,MATCH(B85,Groupements!$E$2:$E$116,0),1)</f>
        <v>24</v>
      </c>
      <c r="E85" s="2" t="s">
        <v>636</v>
      </c>
      <c r="F85" s="2" t="s">
        <v>507</v>
      </c>
      <c r="G85" s="33">
        <v>20734882.800000001</v>
      </c>
      <c r="H85" s="22" t="s">
        <v>631</v>
      </c>
      <c r="I85" s="90">
        <v>450</v>
      </c>
      <c r="J85" s="15">
        <f>IF(Tableau2[[#This Row],[Prélèvement moyen 
(m3)]]= "assainissement", "NA", G85/Tableau2[[#This Row],[Superficie (ha)]])</f>
        <v>46077.517333333337</v>
      </c>
      <c r="K85" s="2" t="s">
        <v>632</v>
      </c>
      <c r="L85" s="30">
        <v>1</v>
      </c>
      <c r="M85" s="2" t="s">
        <v>1571</v>
      </c>
      <c r="N85" s="2" t="s">
        <v>507</v>
      </c>
      <c r="O85" s="2" t="s">
        <v>505</v>
      </c>
      <c r="P85" s="2" t="s">
        <v>842</v>
      </c>
      <c r="Q85" s="2" t="s">
        <v>506</v>
      </c>
      <c r="R85" s="2" t="s">
        <v>1242</v>
      </c>
      <c r="S85" s="2" t="s">
        <v>505</v>
      </c>
      <c r="T85" s="2" t="s">
        <v>843</v>
      </c>
      <c r="U85" s="2" t="s">
        <v>844</v>
      </c>
      <c r="V85" s="2" t="s">
        <v>206</v>
      </c>
      <c r="W85" s="2" t="s">
        <v>845</v>
      </c>
      <c r="X85" s="2" t="s">
        <v>1329</v>
      </c>
      <c r="Y85" s="2" t="s">
        <v>1572</v>
      </c>
      <c r="Z85" s="2" t="s">
        <v>1573</v>
      </c>
    </row>
    <row r="86" spans="1:26" ht="57.6" x14ac:dyDescent="0.3">
      <c r="A86" s="2" t="s">
        <v>293</v>
      </c>
      <c r="B86" s="2" t="s">
        <v>145</v>
      </c>
      <c r="C86" s="2" t="str">
        <f>VLOOKUP(D86,Groupements!$A$2:$E$116,2,FALSE)</f>
        <v>Congrès Canalet</v>
      </c>
      <c r="D86" s="2">
        <f>INDEX(Groupements!$A$2:$E$116,MATCH(B86,Groupements!$E$2:$E$116,0),1)</f>
        <v>24</v>
      </c>
      <c r="E86" s="2" t="s">
        <v>636</v>
      </c>
      <c r="F86" s="2" t="s">
        <v>505</v>
      </c>
      <c r="G86" s="6">
        <v>12470836.050000001</v>
      </c>
      <c r="H86" s="24" t="s">
        <v>631</v>
      </c>
      <c r="I86" s="90">
        <v>646</v>
      </c>
      <c r="J86" s="15">
        <f>IF(Tableau2[[#This Row],[Prélèvement moyen 
(m3)]]= "assainissement", "NA", G86/Tableau2[[#This Row],[Superficie (ha)]])</f>
        <v>19304.69976780186</v>
      </c>
      <c r="K86" s="2" t="s">
        <v>632</v>
      </c>
      <c r="L86" s="30">
        <v>1</v>
      </c>
      <c r="M86" s="2" t="s">
        <v>1574</v>
      </c>
      <c r="N86" s="2" t="s">
        <v>507</v>
      </c>
      <c r="O86" s="2" t="s">
        <v>506</v>
      </c>
      <c r="P86" s="2" t="s">
        <v>434</v>
      </c>
      <c r="Q86" s="2" t="s">
        <v>505</v>
      </c>
      <c r="R86" s="2" t="s">
        <v>505</v>
      </c>
      <c r="S86" s="2"/>
      <c r="T86" s="2" t="s">
        <v>1501</v>
      </c>
      <c r="U86" s="2" t="s">
        <v>1502</v>
      </c>
      <c r="V86" s="2" t="s">
        <v>435</v>
      </c>
      <c r="W86" s="2" t="s">
        <v>1503</v>
      </c>
      <c r="X86" s="2" t="s">
        <v>436</v>
      </c>
      <c r="Y86" s="2" t="s">
        <v>1575</v>
      </c>
      <c r="Z86" s="2" t="s">
        <v>1576</v>
      </c>
    </row>
    <row r="87" spans="1:26" ht="201.6" x14ac:dyDescent="0.3">
      <c r="A87" s="2" t="s">
        <v>1861</v>
      </c>
      <c r="B87" s="2" t="s">
        <v>220</v>
      </c>
      <c r="C87" s="2" t="str">
        <f>VLOOKUP(D87,Groupements!$A$2:$E$116,2,FALSE)</f>
        <v>Congrès Canalet</v>
      </c>
      <c r="D87" s="2">
        <f>INDEX(Groupements!$A$2:$E$116,MATCH(B87,Groupements!$E$2:$E$116,0),1)</f>
        <v>24</v>
      </c>
      <c r="E87" s="2" t="s">
        <v>636</v>
      </c>
      <c r="F87" s="2" t="s">
        <v>505</v>
      </c>
      <c r="G87" s="33">
        <v>10000000</v>
      </c>
      <c r="H87" s="24" t="s">
        <v>14</v>
      </c>
      <c r="I87" s="90">
        <v>5880</v>
      </c>
      <c r="J87" s="15">
        <f>IF(Tableau2[[#This Row],[Prélèvement moyen 
(m3)]]= "assainissement", "NA", G87/Tableau2[[#This Row],[Superficie (ha)]])</f>
        <v>1700.6802721088436</v>
      </c>
      <c r="K87" s="2"/>
      <c r="L87" s="30">
        <v>0</v>
      </c>
      <c r="M87" s="2" t="s">
        <v>1206</v>
      </c>
      <c r="N87" s="2" t="s">
        <v>507</v>
      </c>
      <c r="O87" s="2" t="s">
        <v>507</v>
      </c>
      <c r="P87" s="2" t="s">
        <v>1504</v>
      </c>
      <c r="Q87" s="2" t="s">
        <v>505</v>
      </c>
      <c r="R87" s="2" t="s">
        <v>505</v>
      </c>
      <c r="S87" s="2"/>
      <c r="T87" s="2" t="s">
        <v>1205</v>
      </c>
      <c r="U87" s="2" t="s">
        <v>1577</v>
      </c>
      <c r="V87" s="2" t="s">
        <v>206</v>
      </c>
      <c r="W87" s="2" t="s">
        <v>1208</v>
      </c>
      <c r="X87" s="2" t="s">
        <v>1505</v>
      </c>
      <c r="Y87" s="2" t="s">
        <v>1213</v>
      </c>
      <c r="Z87" s="2" t="s">
        <v>1578</v>
      </c>
    </row>
    <row r="88" spans="1:26" ht="28.8" x14ac:dyDescent="0.3">
      <c r="A88" s="2" t="s">
        <v>1317</v>
      </c>
      <c r="B88" s="2" t="s">
        <v>390</v>
      </c>
      <c r="C88" s="2" t="str">
        <f>VLOOKUP(D88,Groupements!$A$2:$E$116,2,FALSE)</f>
        <v>Congrès Canalet</v>
      </c>
      <c r="D88" s="2">
        <f>INDEX(Groupements!$A$2:$E$116,MATCH(B88,Groupements!$E$2:$E$116,0),1)</f>
        <v>24</v>
      </c>
      <c r="E88" s="2" t="s">
        <v>636</v>
      </c>
      <c r="F88" s="2"/>
      <c r="G88" s="33">
        <v>8806340</v>
      </c>
      <c r="H88" s="24" t="s">
        <v>631</v>
      </c>
      <c r="I88" s="62" t="s">
        <v>635</v>
      </c>
      <c r="J88" s="15" t="e">
        <f>IF(Tableau2[[#This Row],[Prélèvement moyen 
(m3)]]= "assainissement", "NA", G88/Tableau2[[#This Row],[Superficie (ha)]])</f>
        <v>#VALUE!</v>
      </c>
      <c r="K88" s="2"/>
      <c r="L88" s="30">
        <v>0</v>
      </c>
      <c r="M88" s="2"/>
      <c r="N88" s="2"/>
      <c r="O88" s="2"/>
      <c r="P88" s="2"/>
      <c r="Q88" s="2"/>
      <c r="R88" s="2"/>
      <c r="S88" s="2"/>
      <c r="T88" s="2" t="s">
        <v>1596</v>
      </c>
      <c r="U88" s="2"/>
      <c r="V88" s="2"/>
      <c r="W88" s="2"/>
      <c r="X88" s="2"/>
      <c r="Y88" s="2"/>
      <c r="Z88" s="2"/>
    </row>
    <row r="89" spans="1:26" ht="57.6" x14ac:dyDescent="0.3">
      <c r="A89" s="10" t="s">
        <v>1319</v>
      </c>
      <c r="B89" s="2" t="s">
        <v>286</v>
      </c>
      <c r="C89" s="2" t="str">
        <f>VLOOKUP(D89,Groupements!$A$2:$E$116,2,FALSE)</f>
        <v>Congrès Canalet</v>
      </c>
      <c r="D89" s="2">
        <f>INDEX(Groupements!$A$2:$E$116,MATCH(B89,Groupements!$E$2:$E$116,0),1)</f>
        <v>24</v>
      </c>
      <c r="E89" s="2" t="s">
        <v>636</v>
      </c>
      <c r="F89" s="10" t="s">
        <v>505</v>
      </c>
      <c r="G89" s="33">
        <f>0.4*60*60*24*30*6</f>
        <v>6220800</v>
      </c>
      <c r="H89" s="24" t="s">
        <v>14</v>
      </c>
      <c r="I89" s="90">
        <v>800</v>
      </c>
      <c r="J89" s="15">
        <f>IF(Tableau2[[#This Row],[Prélèvement moyen 
(m3)]]= "assainissement", "NA", G89/Tableau2[[#This Row],[Superficie (ha)]])</f>
        <v>7776</v>
      </c>
      <c r="K89" s="2"/>
      <c r="L89" s="30">
        <v>1</v>
      </c>
      <c r="M89" s="2" t="s">
        <v>487</v>
      </c>
      <c r="N89" s="2" t="s">
        <v>505</v>
      </c>
      <c r="O89" s="2" t="s">
        <v>505</v>
      </c>
      <c r="P89" s="2" t="s">
        <v>412</v>
      </c>
      <c r="Q89" s="2" t="s">
        <v>505</v>
      </c>
      <c r="R89" s="2" t="s">
        <v>505</v>
      </c>
      <c r="S89" s="2"/>
      <c r="T89" s="2" t="s">
        <v>460</v>
      </c>
      <c r="U89" s="2" t="s">
        <v>486</v>
      </c>
      <c r="V89" s="2" t="s">
        <v>464</v>
      </c>
      <c r="W89" s="2" t="s">
        <v>482</v>
      </c>
      <c r="X89" s="2" t="s">
        <v>488</v>
      </c>
      <c r="Y89" s="2" t="s">
        <v>489</v>
      </c>
      <c r="Z89" s="2" t="s">
        <v>490</v>
      </c>
    </row>
    <row r="90" spans="1:26" ht="28.8" x14ac:dyDescent="0.3">
      <c r="A90" s="2" t="s">
        <v>361</v>
      </c>
      <c r="B90" s="2" t="s">
        <v>360</v>
      </c>
      <c r="C90" s="2" t="str">
        <f>VLOOKUP(D90,Groupements!$A$2:$E$116,2,FALSE)</f>
        <v>Congrès Canalet</v>
      </c>
      <c r="D90" s="2">
        <f>INDEX(Groupements!$A$2:$E$116,MATCH(B90,Groupements!$E$2:$E$116,0),1)</f>
        <v>24</v>
      </c>
      <c r="E90" s="2" t="s">
        <v>636</v>
      </c>
      <c r="F90" s="2"/>
      <c r="G90" s="33">
        <v>1726357.2</v>
      </c>
      <c r="H90" s="24" t="s">
        <v>631</v>
      </c>
      <c r="I90" s="90">
        <v>92</v>
      </c>
      <c r="J90" s="15">
        <f>IF(Tableau2[[#This Row],[Prélèvement moyen 
(m3)]]= "assainissement", "NA", G90/Tableau2[[#This Row],[Superficie (ha)]])</f>
        <v>18764.752173913042</v>
      </c>
      <c r="K90" s="2"/>
      <c r="L90" s="30">
        <v>1</v>
      </c>
      <c r="M90" s="2"/>
      <c r="N90" s="2"/>
      <c r="O90" s="2"/>
      <c r="P90" s="2"/>
      <c r="Q90" s="2"/>
      <c r="R90" s="2"/>
      <c r="S90" s="2"/>
      <c r="T90" s="2" t="s">
        <v>1596</v>
      </c>
      <c r="U90" s="2"/>
      <c r="V90" s="2"/>
      <c r="W90" s="2"/>
      <c r="X90" s="2"/>
      <c r="Y90" s="2"/>
      <c r="Z90" s="2"/>
    </row>
    <row r="91" spans="1:26" ht="28.8" x14ac:dyDescent="0.3">
      <c r="A91" s="2" t="s">
        <v>319</v>
      </c>
      <c r="B91" s="2" t="s">
        <v>318</v>
      </c>
      <c r="C91" s="2" t="str">
        <f>VLOOKUP(D91,Groupements!$A$2:$E$116,2,FALSE)</f>
        <v>Cours d'eau</v>
      </c>
      <c r="D91" s="2">
        <f>INDEX(Groupements!$A$2:$E$116,MATCH(B91,Groupements!$E$2:$E$116,0),1)</f>
        <v>25</v>
      </c>
      <c r="E91" s="2" t="s">
        <v>636</v>
      </c>
      <c r="F91" s="2"/>
      <c r="G91" s="22">
        <v>11892330.200000001</v>
      </c>
      <c r="H91" s="24" t="s">
        <v>631</v>
      </c>
      <c r="I91" s="90">
        <v>325</v>
      </c>
      <c r="J91" s="15">
        <f>IF(Tableau2[[#This Row],[Prélèvement moyen 
(m3)]]= "assainissement", "NA", G91/Tableau2[[#This Row],[Superficie (ha)]])</f>
        <v>36591.785230769237</v>
      </c>
      <c r="K91" s="2"/>
      <c r="L91" s="30">
        <v>1</v>
      </c>
      <c r="M91" s="2"/>
      <c r="N91" s="2"/>
      <c r="O91" s="2"/>
      <c r="P91" s="2"/>
      <c r="Q91" s="2"/>
      <c r="R91" s="2"/>
      <c r="S91" s="2"/>
      <c r="T91" s="2" t="s">
        <v>1597</v>
      </c>
      <c r="U91" s="2"/>
      <c r="V91" s="2"/>
      <c r="W91" s="2"/>
      <c r="X91" s="2"/>
      <c r="Y91" s="2"/>
      <c r="Z91" s="2"/>
    </row>
    <row r="92" spans="1:26" ht="43.2" x14ac:dyDescent="0.3">
      <c r="A92" s="2" t="s">
        <v>317</v>
      </c>
      <c r="B92" s="2" t="s">
        <v>316</v>
      </c>
      <c r="C92" s="2" t="str">
        <f>VLOOKUP(D92,Groupements!$A$2:$E$116,2,FALSE)</f>
        <v>Cours d'eau</v>
      </c>
      <c r="D92" s="2">
        <f>INDEX(Groupements!$A$2:$E$116,MATCH(B92,Groupements!$E$2:$E$116,0),1)</f>
        <v>25</v>
      </c>
      <c r="E92" s="2" t="s">
        <v>636</v>
      </c>
      <c r="F92" s="2" t="s">
        <v>507</v>
      </c>
      <c r="G92" s="22">
        <v>3722505.4</v>
      </c>
      <c r="H92" s="24" t="s">
        <v>631</v>
      </c>
      <c r="I92" s="90">
        <v>350</v>
      </c>
      <c r="J92" s="15">
        <f>IF(Tableau2[[#This Row],[Prélèvement moyen 
(m3)]]= "assainissement", "NA", G92/Tableau2[[#This Row],[Superficie (ha)]])</f>
        <v>10635.729714285713</v>
      </c>
      <c r="K92" s="2" t="s">
        <v>632</v>
      </c>
      <c r="L92" s="30">
        <v>1</v>
      </c>
      <c r="M92" s="2" t="s">
        <v>832</v>
      </c>
      <c r="N92" s="2" t="s">
        <v>507</v>
      </c>
      <c r="O92" s="2" t="s">
        <v>507</v>
      </c>
      <c r="P92" s="2" t="s">
        <v>833</v>
      </c>
      <c r="Q92" s="2" t="s">
        <v>505</v>
      </c>
      <c r="R92" s="2" t="s">
        <v>505</v>
      </c>
      <c r="S92" s="2" t="s">
        <v>505</v>
      </c>
      <c r="T92" s="2" t="s">
        <v>820</v>
      </c>
      <c r="U92" s="2" t="s">
        <v>820</v>
      </c>
      <c r="V92" s="2" t="s">
        <v>206</v>
      </c>
      <c r="W92" s="2" t="s">
        <v>834</v>
      </c>
      <c r="X92" s="2" t="s">
        <v>835</v>
      </c>
      <c r="Y92" s="2" t="s">
        <v>836</v>
      </c>
      <c r="Z92" s="2" t="s">
        <v>837</v>
      </c>
    </row>
    <row r="93" spans="1:26" ht="28.8" x14ac:dyDescent="0.3">
      <c r="A93" s="2" t="s">
        <v>311</v>
      </c>
      <c r="B93" s="2" t="s">
        <v>310</v>
      </c>
      <c r="C93" s="2" t="str">
        <f>VLOOKUP(D93,Groupements!$A$2:$E$116,2,FALSE)</f>
        <v>Cours d'eau</v>
      </c>
      <c r="D93" s="2">
        <f>INDEX(Groupements!$A$2:$E$116,MATCH(B93,Groupements!$E$2:$E$116,0),1)</f>
        <v>25</v>
      </c>
      <c r="E93" s="2" t="s">
        <v>636</v>
      </c>
      <c r="F93" s="2"/>
      <c r="G93" s="22">
        <v>1326618.8</v>
      </c>
      <c r="H93" s="24" t="s">
        <v>631</v>
      </c>
      <c r="I93" s="90">
        <v>400</v>
      </c>
      <c r="J93" s="15">
        <f>IF(Tableau2[[#This Row],[Prélèvement moyen 
(m3)]]= "assainissement", "NA", G93/Tableau2[[#This Row],[Superficie (ha)]])</f>
        <v>3316.547</v>
      </c>
      <c r="K93" s="2"/>
      <c r="L93" s="30">
        <v>1</v>
      </c>
      <c r="M93" s="2" t="s">
        <v>687</v>
      </c>
      <c r="N93" s="2"/>
      <c r="O93" s="2"/>
      <c r="P93" s="2" t="s">
        <v>669</v>
      </c>
      <c r="Q93" s="2"/>
      <c r="R93" s="2"/>
      <c r="S93" s="2"/>
      <c r="T93" s="2" t="s">
        <v>688</v>
      </c>
      <c r="U93" s="2" t="s">
        <v>689</v>
      </c>
      <c r="V93" s="2" t="s">
        <v>206</v>
      </c>
      <c r="W93" s="2" t="s">
        <v>690</v>
      </c>
      <c r="X93" s="2" t="s">
        <v>676</v>
      </c>
      <c r="Y93" s="2" t="s">
        <v>691</v>
      </c>
      <c r="Z93" s="2" t="s">
        <v>1506</v>
      </c>
    </row>
    <row r="94" spans="1:26" ht="100.8" x14ac:dyDescent="0.3">
      <c r="A94" s="4" t="s">
        <v>315</v>
      </c>
      <c r="B94" s="2" t="s">
        <v>314</v>
      </c>
      <c r="C94" s="4" t="str">
        <f>VLOOKUP(D94,Groupements!$A$2:$E$116,2,FALSE)</f>
        <v>Cours d'eau</v>
      </c>
      <c r="D94" s="2">
        <f>INDEX(Groupements!$A$2:$E$116,MATCH(B94,Groupements!$E$2:$E$116,0),1)</f>
        <v>25</v>
      </c>
      <c r="E94" s="4" t="s">
        <v>636</v>
      </c>
      <c r="F94" s="2" t="s">
        <v>505</v>
      </c>
      <c r="G94" s="43">
        <v>1000000</v>
      </c>
      <c r="H94" s="36" t="s">
        <v>14</v>
      </c>
      <c r="I94" s="91">
        <v>360</v>
      </c>
      <c r="J94" s="38">
        <f>IF(Tableau2[[#This Row],[Prélèvement moyen 
(m3)]]= "assainissement", "NA", G94/Tableau2[[#This Row],[Superficie (ha)]])</f>
        <v>2777.7777777777778</v>
      </c>
      <c r="K94" s="2"/>
      <c r="L94" s="30">
        <v>1</v>
      </c>
      <c r="M94" s="4" t="s">
        <v>652</v>
      </c>
      <c r="N94" s="4" t="s">
        <v>507</v>
      </c>
      <c r="O94" s="4" t="s">
        <v>505</v>
      </c>
      <c r="P94" s="4" t="s">
        <v>653</v>
      </c>
      <c r="Q94" s="4" t="s">
        <v>505</v>
      </c>
      <c r="R94" s="4" t="s">
        <v>505</v>
      </c>
      <c r="S94" s="2" t="s">
        <v>505</v>
      </c>
      <c r="T94" s="4" t="s">
        <v>654</v>
      </c>
      <c r="U94" s="4" t="s">
        <v>460</v>
      </c>
      <c r="V94" s="4" t="s">
        <v>655</v>
      </c>
      <c r="W94" s="4" t="s">
        <v>656</v>
      </c>
      <c r="X94" s="4" t="s">
        <v>657</v>
      </c>
      <c r="Y94" s="4" t="s">
        <v>658</v>
      </c>
      <c r="Z94" s="4" t="s">
        <v>1507</v>
      </c>
    </row>
    <row r="95" spans="1:26" ht="43.2" x14ac:dyDescent="0.3">
      <c r="A95" s="2" t="s">
        <v>373</v>
      </c>
      <c r="B95" s="2" t="s">
        <v>372</v>
      </c>
      <c r="C95" s="2" t="str">
        <f>VLOOKUP(D95,Groupements!$A$2:$E$116,2,FALSE)</f>
        <v>Cours d'eau</v>
      </c>
      <c r="D95" s="2">
        <f>INDEX(Groupements!$A$2:$E$116,MATCH(B95,Groupements!$E$2:$E$116,0),1)</f>
        <v>25</v>
      </c>
      <c r="E95" s="2" t="s">
        <v>636</v>
      </c>
      <c r="F95" s="2"/>
      <c r="G95" s="22">
        <v>916760</v>
      </c>
      <c r="H95" s="22" t="s">
        <v>631</v>
      </c>
      <c r="I95" s="90">
        <v>56</v>
      </c>
      <c r="J95" s="15">
        <f>IF(Tableau2[[#This Row],[Prélèvement moyen 
(m3)]]= "assainissement", "NA", G95/Tableau2[[#This Row],[Superficie (ha)]])</f>
        <v>16370.714285714286</v>
      </c>
      <c r="K95" s="2"/>
      <c r="L95" s="30">
        <v>1</v>
      </c>
      <c r="M95" s="2" t="s">
        <v>698</v>
      </c>
      <c r="N95" s="2" t="s">
        <v>506</v>
      </c>
      <c r="O95" s="2" t="s">
        <v>505</v>
      </c>
      <c r="P95" s="2" t="s">
        <v>669</v>
      </c>
      <c r="Q95" s="2" t="s">
        <v>505</v>
      </c>
      <c r="R95" s="2" t="s">
        <v>505</v>
      </c>
      <c r="S95" s="2" t="s">
        <v>699</v>
      </c>
      <c r="T95" s="2" t="s">
        <v>695</v>
      </c>
      <c r="U95" s="2" t="s">
        <v>695</v>
      </c>
      <c r="V95" s="2" t="s">
        <v>206</v>
      </c>
      <c r="W95" s="2" t="s">
        <v>1580</v>
      </c>
      <c r="X95" s="2" t="s">
        <v>676</v>
      </c>
      <c r="Y95" s="2" t="s">
        <v>696</v>
      </c>
      <c r="Z95" s="2" t="s">
        <v>697</v>
      </c>
    </row>
    <row r="96" spans="1:26" ht="53.25" customHeight="1" x14ac:dyDescent="0.3">
      <c r="A96" s="2" t="s">
        <v>375</v>
      </c>
      <c r="B96" s="2" t="s">
        <v>374</v>
      </c>
      <c r="C96" s="2" t="str">
        <f>VLOOKUP(D96,Groupements!$A$2:$E$116,2,FALSE)</f>
        <v>Cours d'eau</v>
      </c>
      <c r="D96" s="2">
        <f>INDEX(Groupements!$A$2:$E$116,MATCH(B96,Groupements!$E$2:$E$116,0),1)</f>
        <v>25</v>
      </c>
      <c r="E96" s="2" t="s">
        <v>636</v>
      </c>
      <c r="F96" s="2"/>
      <c r="G96" s="22">
        <v>295488</v>
      </c>
      <c r="H96" s="22" t="s">
        <v>631</v>
      </c>
      <c r="I96" s="90">
        <v>51</v>
      </c>
      <c r="J96" s="15">
        <f>IF(Tableau2[[#This Row],[Prélèvement moyen 
(m3)]]= "assainissement", "NA", G96/Tableau2[[#This Row],[Superficie (ha)]])</f>
        <v>5793.8823529411766</v>
      </c>
      <c r="K96" s="2"/>
      <c r="L96" s="30">
        <v>1</v>
      </c>
      <c r="M96" s="2"/>
      <c r="N96" s="2"/>
      <c r="O96" s="2"/>
      <c r="P96" s="2"/>
      <c r="Q96" s="2"/>
      <c r="R96" s="2"/>
      <c r="S96" s="2"/>
      <c r="T96" s="2" t="s">
        <v>1598</v>
      </c>
      <c r="U96" s="2"/>
      <c r="V96" s="2"/>
      <c r="W96" s="2"/>
      <c r="X96" s="2"/>
      <c r="Y96" s="2"/>
      <c r="Z96" s="2"/>
    </row>
    <row r="97" spans="1:26" ht="43.2" x14ac:dyDescent="0.3">
      <c r="A97" s="4" t="s">
        <v>1849</v>
      </c>
      <c r="B97" s="2" t="s">
        <v>364</v>
      </c>
      <c r="C97" s="4" t="str">
        <f>VLOOKUP(D97,Groupements!$A$2:$E$116,2,FALSE)</f>
        <v>Cours d'eau</v>
      </c>
      <c r="D97" s="2">
        <f>INDEX(Groupements!$A$2:$E$116,MATCH(B97,Groupements!$E$2:$E$116,0),1)</f>
        <v>25</v>
      </c>
      <c r="E97" s="4" t="s">
        <v>636</v>
      </c>
      <c r="F97" s="2"/>
      <c r="G97" s="36">
        <v>102824</v>
      </c>
      <c r="H97" s="36" t="s">
        <v>631</v>
      </c>
      <c r="I97" s="91">
        <v>85</v>
      </c>
      <c r="J97" s="38">
        <f>IF(Tableau2[[#This Row],[Prélèvement moyen 
(m3)]]= "assainissement", "NA", G97/Tableau2[[#This Row],[Superficie (ha)]])</f>
        <v>1209.6941176470589</v>
      </c>
      <c r="K97" s="2"/>
      <c r="L97" s="30">
        <v>1</v>
      </c>
      <c r="M97" s="4" t="s">
        <v>678</v>
      </c>
      <c r="N97" s="4" t="s">
        <v>507</v>
      </c>
      <c r="O97" s="4" t="s">
        <v>507</v>
      </c>
      <c r="P97" s="4" t="s">
        <v>669</v>
      </c>
      <c r="Q97" s="4" t="s">
        <v>505</v>
      </c>
      <c r="R97" s="4" t="s">
        <v>505</v>
      </c>
      <c r="S97" s="2"/>
      <c r="T97" s="4" t="s">
        <v>673</v>
      </c>
      <c r="U97" s="4" t="s">
        <v>674</v>
      </c>
      <c r="V97" s="4" t="s">
        <v>206</v>
      </c>
      <c r="W97" s="4" t="s">
        <v>675</v>
      </c>
      <c r="X97" s="4" t="s">
        <v>676</v>
      </c>
      <c r="Y97" s="4" t="s">
        <v>677</v>
      </c>
      <c r="Z97" s="4" t="s">
        <v>1508</v>
      </c>
    </row>
    <row r="98" spans="1:26" ht="100.8" x14ac:dyDescent="0.3">
      <c r="A98" s="2" t="s">
        <v>245</v>
      </c>
      <c r="B98" s="2" t="s">
        <v>244</v>
      </c>
      <c r="C98" s="2" t="str">
        <f>VLOOKUP(D98,Groupements!$A$2:$E$116,2,FALSE)</f>
        <v>Durance Amont</v>
      </c>
      <c r="D98" s="2">
        <f>INDEX(Groupements!$A$2:$E$116,MATCH(B98,Groupements!$E$2:$E$116,0),1)</f>
        <v>14</v>
      </c>
      <c r="E98" s="2" t="s">
        <v>636</v>
      </c>
      <c r="F98" s="2" t="s">
        <v>810</v>
      </c>
      <c r="G98" s="22">
        <v>31625313.600000001</v>
      </c>
      <c r="H98" s="22" t="s">
        <v>631</v>
      </c>
      <c r="I98" s="90">
        <v>2190</v>
      </c>
      <c r="J98" s="15">
        <f>IF(Tableau2[[#This Row],[Prélèvement moyen 
(m3)]]= "assainissement", "NA", G98/Tableau2[[#This Row],[Superficie (ha)]])</f>
        <v>14440.782465753426</v>
      </c>
      <c r="K98" s="2" t="s">
        <v>632</v>
      </c>
      <c r="L98" s="30">
        <v>1</v>
      </c>
      <c r="M98" s="2" t="s">
        <v>873</v>
      </c>
      <c r="N98" s="2" t="s">
        <v>507</v>
      </c>
      <c r="O98" s="2" t="s">
        <v>507</v>
      </c>
      <c r="P98" s="2" t="s">
        <v>874</v>
      </c>
      <c r="Q98" s="2" t="s">
        <v>505</v>
      </c>
      <c r="R98" s="2" t="s">
        <v>505</v>
      </c>
      <c r="S98" s="2" t="s">
        <v>505</v>
      </c>
      <c r="T98" s="2" t="s">
        <v>875</v>
      </c>
      <c r="U98" s="2" t="s">
        <v>820</v>
      </c>
      <c r="V98" s="2" t="s">
        <v>876</v>
      </c>
      <c r="W98" s="2" t="s">
        <v>877</v>
      </c>
      <c r="X98" s="2" t="s">
        <v>878</v>
      </c>
      <c r="Y98" s="2" t="s">
        <v>1579</v>
      </c>
      <c r="Z98" s="2" t="s">
        <v>1509</v>
      </c>
    </row>
    <row r="99" spans="1:26" ht="216" x14ac:dyDescent="0.3">
      <c r="A99" s="10" t="s">
        <v>214</v>
      </c>
      <c r="B99" s="2" t="s">
        <v>213</v>
      </c>
      <c r="C99" s="2" t="str">
        <f>VLOOKUP(D99,Groupements!$A$2:$E$116,2,FALSE)</f>
        <v>SICAS</v>
      </c>
      <c r="D99" s="2">
        <f>INDEX(Groupements!$A$2:$E$116,MATCH(B99,Groupements!$E$2:$E$116,0),1)</f>
        <v>34</v>
      </c>
      <c r="E99" s="2" t="s">
        <v>636</v>
      </c>
      <c r="F99" s="10" t="s">
        <v>505</v>
      </c>
      <c r="G99" s="22">
        <v>110000000</v>
      </c>
      <c r="H99" s="22" t="s">
        <v>631</v>
      </c>
      <c r="I99" s="90">
        <v>500</v>
      </c>
      <c r="J99" s="15">
        <f>IF(Tableau2[[#This Row],[Prélèvement moyen 
(m3)]]= "assainissement", "NA", G99/Tableau2[[#This Row],[Superficie (ha)]])</f>
        <v>220000</v>
      </c>
      <c r="K99" s="2" t="s">
        <v>632</v>
      </c>
      <c r="L99" s="30">
        <v>0</v>
      </c>
      <c r="M99" s="2" t="s">
        <v>1289</v>
      </c>
      <c r="N99" s="2" t="s">
        <v>507</v>
      </c>
      <c r="O99" s="2" t="s">
        <v>507</v>
      </c>
      <c r="P99" s="2" t="s">
        <v>1334</v>
      </c>
      <c r="Q99" s="2" t="s">
        <v>505</v>
      </c>
      <c r="R99" s="2" t="s">
        <v>1242</v>
      </c>
      <c r="S99" s="2" t="s">
        <v>505</v>
      </c>
      <c r="T99" s="2" t="s">
        <v>897</v>
      </c>
      <c r="U99" s="2" t="s">
        <v>1510</v>
      </c>
      <c r="V99" s="2" t="s">
        <v>898</v>
      </c>
      <c r="W99" s="2" t="s">
        <v>899</v>
      </c>
      <c r="X99" s="2" t="s">
        <v>900</v>
      </c>
      <c r="Y99" s="2" t="s">
        <v>901</v>
      </c>
      <c r="Z99" s="2" t="s">
        <v>1335</v>
      </c>
    </row>
    <row r="100" spans="1:26" ht="331.2" x14ac:dyDescent="0.3">
      <c r="A100" s="2" t="s">
        <v>239</v>
      </c>
      <c r="B100" s="2" t="s">
        <v>53</v>
      </c>
      <c r="C100" s="2" t="str">
        <f>VLOOKUP(D100,Groupements!$A$2:$E$116,2,FALSE)</f>
        <v>Sud Alpilles</v>
      </c>
      <c r="D100" s="2">
        <f>INDEX(Groupements!$A$2:$E$116,MATCH(B100,Groupements!$E$2:$E$116,0),1)</f>
        <v>19</v>
      </c>
      <c r="E100" s="2" t="s">
        <v>636</v>
      </c>
      <c r="F100" s="2" t="s">
        <v>810</v>
      </c>
      <c r="G100" s="22">
        <v>54065315.399999999</v>
      </c>
      <c r="H100" s="22" t="s">
        <v>631</v>
      </c>
      <c r="I100" s="90">
        <v>3150</v>
      </c>
      <c r="J100" s="15">
        <f>IF(Tableau2[[#This Row],[Prélèvement moyen 
(m3)]]= "assainissement", "NA", G100/Tableau2[[#This Row],[Superficie (ha)]])</f>
        <v>17163.592190476189</v>
      </c>
      <c r="K100" s="2" t="s">
        <v>632</v>
      </c>
      <c r="L100" s="30">
        <v>1</v>
      </c>
      <c r="M100" s="2" t="s">
        <v>884</v>
      </c>
      <c r="N100" s="2" t="s">
        <v>507</v>
      </c>
      <c r="O100" s="2" t="s">
        <v>507</v>
      </c>
      <c r="P100" s="2" t="s">
        <v>885</v>
      </c>
      <c r="Q100" s="2" t="s">
        <v>506</v>
      </c>
      <c r="R100" s="2" t="s">
        <v>505</v>
      </c>
      <c r="S100" s="2" t="s">
        <v>507</v>
      </c>
      <c r="T100" s="2" t="s">
        <v>814</v>
      </c>
      <c r="U100" s="2" t="s">
        <v>886</v>
      </c>
      <c r="V100" s="2" t="s">
        <v>1581</v>
      </c>
      <c r="W100" s="2" t="s">
        <v>887</v>
      </c>
      <c r="X100" s="2" t="s">
        <v>1159</v>
      </c>
      <c r="Y100" s="2" t="s">
        <v>1511</v>
      </c>
      <c r="Z100" s="2" t="s">
        <v>1582</v>
      </c>
    </row>
    <row r="101" spans="1:26" ht="57.6" x14ac:dyDescent="0.3">
      <c r="A101" s="4" t="s">
        <v>257</v>
      </c>
      <c r="B101" s="2" t="s">
        <v>50</v>
      </c>
      <c r="C101" s="4" t="str">
        <f>VLOOKUP(D101,Groupements!$A$2:$E$116,2,FALSE)</f>
        <v>Sud Alpilles</v>
      </c>
      <c r="D101" s="2">
        <f>INDEX(Groupements!$A$2:$E$116,MATCH(B101,Groupements!$E$2:$E$116,0),1)</f>
        <v>19</v>
      </c>
      <c r="E101" s="4" t="s">
        <v>636</v>
      </c>
      <c r="F101" s="2"/>
      <c r="G101" s="43">
        <v>24322441.800000001</v>
      </c>
      <c r="H101" s="36" t="s">
        <v>631</v>
      </c>
      <c r="I101" s="67">
        <v>1750</v>
      </c>
      <c r="J101" s="38">
        <f>IF(Tableau2[[#This Row],[Prélèvement moyen 
(m3)]]= "assainissement", "NA", G101/Tableau2[[#This Row],[Superficie (ha)]])</f>
        <v>13898.538171428572</v>
      </c>
      <c r="K101" s="2" t="s">
        <v>632</v>
      </c>
      <c r="L101" s="30">
        <v>1</v>
      </c>
      <c r="M101" s="4" t="s">
        <v>1512</v>
      </c>
      <c r="N101" s="4" t="s">
        <v>507</v>
      </c>
      <c r="O101" s="4" t="s">
        <v>506</v>
      </c>
      <c r="P101" s="4" t="s">
        <v>416</v>
      </c>
      <c r="Q101" s="4" t="s">
        <v>505</v>
      </c>
      <c r="R101" s="4" t="s">
        <v>505</v>
      </c>
      <c r="S101" s="2"/>
      <c r="T101" s="4" t="s">
        <v>426</v>
      </c>
      <c r="U101" s="4" t="s">
        <v>1583</v>
      </c>
      <c r="V101" s="4" t="s">
        <v>418</v>
      </c>
      <c r="W101" s="4" t="s">
        <v>1513</v>
      </c>
      <c r="X101" s="4" t="s">
        <v>427</v>
      </c>
      <c r="Y101" s="4" t="s">
        <v>428</v>
      </c>
      <c r="Z101" s="4" t="s">
        <v>1584</v>
      </c>
    </row>
    <row r="102" spans="1:26" ht="28.8" x14ac:dyDescent="0.3">
      <c r="A102" s="2" t="s">
        <v>309</v>
      </c>
      <c r="B102" s="2" t="s">
        <v>308</v>
      </c>
      <c r="C102" s="2" t="str">
        <f>VLOOKUP(D102,Groupements!$A$2:$E$116,2,FALSE)</f>
        <v>Vigueirat</v>
      </c>
      <c r="D102" s="2">
        <f>INDEX(Groupements!$A$2:$E$116,MATCH(B102,Groupements!$E$2:$E$116,0),1)</f>
        <v>27</v>
      </c>
      <c r="E102" s="2" t="s">
        <v>636</v>
      </c>
      <c r="F102" s="2" t="s">
        <v>505</v>
      </c>
      <c r="G102" s="2" t="s">
        <v>625</v>
      </c>
      <c r="H102" s="22"/>
      <c r="I102" s="90">
        <v>426</v>
      </c>
      <c r="J102" s="15" t="e">
        <f>IF(Tableau2[[#This Row],[Prélèvement moyen 
(m3)]]= "assainissement", "NA", G102/Tableau2[[#This Row],[Superficie (ha)]])</f>
        <v>#VALUE!</v>
      </c>
      <c r="K102" s="2" t="s">
        <v>634</v>
      </c>
      <c r="L102" s="30">
        <v>0</v>
      </c>
      <c r="M102" s="2" t="s">
        <v>1423</v>
      </c>
      <c r="N102" s="2"/>
      <c r="O102" s="2"/>
      <c r="P102" s="2"/>
      <c r="Q102" s="2"/>
      <c r="R102" s="2"/>
      <c r="S102" s="2"/>
      <c r="T102" s="2"/>
      <c r="U102" s="2"/>
      <c r="V102" s="2"/>
      <c r="W102" s="2"/>
      <c r="X102" s="2"/>
      <c r="Y102" s="2"/>
      <c r="Z102" s="2"/>
    </row>
    <row r="103" spans="1:26" ht="129.6" x14ac:dyDescent="0.3">
      <c r="A103" s="2" t="s">
        <v>1326</v>
      </c>
      <c r="B103" s="2" t="s">
        <v>86</v>
      </c>
      <c r="C103" s="2" t="str">
        <f>VLOOKUP(D103,Groupements!$A$2:$E$116,2,FALSE)</f>
        <v>Vigueirat</v>
      </c>
      <c r="D103" s="2">
        <f>INDEX(Groupements!$A$2:$E$116,MATCH(B103,Groupements!$E$2:$E$116,0),1)</f>
        <v>27</v>
      </c>
      <c r="E103" s="2" t="s">
        <v>636</v>
      </c>
      <c r="F103" s="2" t="s">
        <v>505</v>
      </c>
      <c r="G103" s="15">
        <v>39357914.5</v>
      </c>
      <c r="H103" s="22" t="s">
        <v>631</v>
      </c>
      <c r="I103" s="62">
        <v>2491</v>
      </c>
      <c r="J103" s="15">
        <f>IF(Tableau2[[#This Row],[Prélèvement moyen 
(m3)]]= "assainissement", "NA", G103/Tableau2[[#This Row],[Superficie (ha)]])</f>
        <v>15800.045965475712</v>
      </c>
      <c r="K103" s="2" t="s">
        <v>632</v>
      </c>
      <c r="L103" s="30">
        <v>0</v>
      </c>
      <c r="M103" s="2" t="s">
        <v>1514</v>
      </c>
      <c r="N103" s="2" t="s">
        <v>507</v>
      </c>
      <c r="O103" s="2" t="s">
        <v>506</v>
      </c>
      <c r="P103" s="2" t="s">
        <v>1515</v>
      </c>
      <c r="Q103" s="2" t="s">
        <v>505</v>
      </c>
      <c r="R103" s="2" t="s">
        <v>505</v>
      </c>
      <c r="S103" s="2" t="s">
        <v>505</v>
      </c>
      <c r="T103" s="2" t="s">
        <v>1516</v>
      </c>
      <c r="U103" s="2" t="s">
        <v>883</v>
      </c>
      <c r="V103" s="2" t="s">
        <v>396</v>
      </c>
      <c r="W103" s="2" t="s">
        <v>1517</v>
      </c>
      <c r="X103" s="2" t="s">
        <v>395</v>
      </c>
      <c r="Y103" s="2" t="s">
        <v>1585</v>
      </c>
      <c r="Z103" s="2" t="s">
        <v>1518</v>
      </c>
    </row>
    <row r="104" spans="1:26" ht="28.8" x14ac:dyDescent="0.3">
      <c r="A104" s="4" t="s">
        <v>353</v>
      </c>
      <c r="B104" s="2" t="s">
        <v>352</v>
      </c>
      <c r="C104" s="4" t="str">
        <f>VLOOKUP(D104,Groupements!$A$2:$E$116,2,FALSE)</f>
        <v>Vigueirat</v>
      </c>
      <c r="D104" s="2">
        <f>INDEX(Groupements!$A$2:$E$116,MATCH(B104,Groupements!$E$2:$E$116,0),1)</f>
        <v>27</v>
      </c>
      <c r="E104" s="4" t="s">
        <v>539</v>
      </c>
      <c r="F104" s="2"/>
      <c r="G104" s="94" t="s">
        <v>539</v>
      </c>
      <c r="H104" s="36"/>
      <c r="I104" s="91">
        <v>113</v>
      </c>
      <c r="J104" s="38" t="str">
        <f>IF(Tableau2[[#This Row],[Prélèvement moyen 
(m3)]]= "assainissement", "NA", G104/Tableau2[[#This Row],[Superficie (ha)]])</f>
        <v>NA</v>
      </c>
      <c r="K104" s="2"/>
      <c r="L104" s="30">
        <v>0</v>
      </c>
      <c r="M104" s="4"/>
      <c r="N104" s="4"/>
      <c r="O104" s="4"/>
      <c r="P104" s="4"/>
      <c r="Q104" s="4"/>
      <c r="R104" s="4"/>
      <c r="S104" s="2"/>
      <c r="T104" s="4"/>
      <c r="U104" s="4"/>
      <c r="V104" s="4"/>
      <c r="W104" s="4"/>
      <c r="X104" s="4"/>
      <c r="Y104" s="4"/>
      <c r="Z104" s="4"/>
    </row>
    <row r="105" spans="1:26" ht="28.8" x14ac:dyDescent="0.3">
      <c r="A105" s="2" t="s">
        <v>262</v>
      </c>
      <c r="B105" s="2" t="s">
        <v>261</v>
      </c>
      <c r="C105" s="2" t="str">
        <f>VLOOKUP(D105,Groupements!$A$2:$E$116,2,FALSE)</f>
        <v>Vigueirat</v>
      </c>
      <c r="D105" s="2">
        <f>INDEX(Groupements!$A$2:$E$116,MATCH(B105,Groupements!$E$2:$E$116,0),1)</f>
        <v>27</v>
      </c>
      <c r="E105" s="2" t="s">
        <v>539</v>
      </c>
      <c r="F105" s="2"/>
      <c r="G105" s="15" t="s">
        <v>539</v>
      </c>
      <c r="H105" s="22"/>
      <c r="I105" s="90">
        <v>1550</v>
      </c>
      <c r="J105" s="15" t="str">
        <f>IF(Tableau2[[#This Row],[Prélèvement moyen 
(m3)]]= "assainissement", "NA", G105/Tableau2[[#This Row],[Superficie (ha)]])</f>
        <v>NA</v>
      </c>
      <c r="K105" s="2"/>
      <c r="L105" s="30">
        <v>0</v>
      </c>
      <c r="M105" s="2"/>
      <c r="N105" s="2"/>
      <c r="O105" s="2"/>
      <c r="P105" s="2"/>
      <c r="Q105" s="2"/>
      <c r="R105" s="2"/>
      <c r="S105" s="2"/>
      <c r="T105" s="2"/>
      <c r="U105" s="2" t="s">
        <v>1324</v>
      </c>
      <c r="V105" s="2"/>
      <c r="W105" s="2"/>
      <c r="X105" s="2"/>
      <c r="Y105" s="2"/>
      <c r="Z105" s="2"/>
    </row>
    <row r="106" spans="1:26" ht="28.8" x14ac:dyDescent="0.3">
      <c r="A106" s="2" t="s">
        <v>279</v>
      </c>
      <c r="B106" s="2" t="s">
        <v>278</v>
      </c>
      <c r="C106" s="2" t="str">
        <f>VLOOKUP(D106,Groupements!$A$2:$E$116,2,FALSE)</f>
        <v>Vigueirat</v>
      </c>
      <c r="D106" s="2">
        <f>INDEX(Groupements!$A$2:$E$116,MATCH(B106,Groupements!$E$2:$E$116,0),1)</f>
        <v>27</v>
      </c>
      <c r="E106" s="2" t="s">
        <v>539</v>
      </c>
      <c r="F106" s="2"/>
      <c r="G106" s="20" t="s">
        <v>539</v>
      </c>
      <c r="H106" s="24"/>
      <c r="I106" s="90">
        <v>950</v>
      </c>
      <c r="J106" s="15" t="str">
        <f>IF(Tableau2[[#This Row],[Prélèvement moyen 
(m3)]]= "assainissement", "NA", G106/Tableau2[[#This Row],[Superficie (ha)]])</f>
        <v>NA</v>
      </c>
      <c r="K106" s="2"/>
      <c r="L106" s="30">
        <v>0</v>
      </c>
      <c r="M106" s="2"/>
      <c r="N106" s="2"/>
      <c r="O106" s="2"/>
      <c r="P106" s="2"/>
      <c r="Q106" s="2"/>
      <c r="R106" s="2"/>
      <c r="S106" s="2"/>
      <c r="T106" s="2"/>
      <c r="U106" s="2" t="s">
        <v>208</v>
      </c>
      <c r="V106" s="2"/>
      <c r="W106" s="2"/>
      <c r="X106" s="2"/>
      <c r="Y106" s="2"/>
      <c r="Z106" s="2"/>
    </row>
    <row r="107" spans="1:26" ht="28.8" x14ac:dyDescent="0.3">
      <c r="A107" s="2" t="s">
        <v>303</v>
      </c>
      <c r="B107" s="2" t="s">
        <v>302</v>
      </c>
      <c r="C107" s="2" t="str">
        <f>VLOOKUP(D107,Groupements!$A$2:$E$116,2,FALSE)</f>
        <v>Vigueirat</v>
      </c>
      <c r="D107" s="2">
        <f>INDEX(Groupements!$A$2:$E$116,MATCH(B107,Groupements!$E$2:$E$116,0),1)</f>
        <v>27</v>
      </c>
      <c r="E107" s="2" t="s">
        <v>539</v>
      </c>
      <c r="F107" s="2"/>
      <c r="G107" s="84" t="s">
        <v>539</v>
      </c>
      <c r="H107" s="24"/>
      <c r="I107" s="90">
        <v>607</v>
      </c>
      <c r="J107" s="15" t="str">
        <f>IF(Tableau2[[#This Row],[Prélèvement moyen 
(m3)]]= "assainissement", "NA", G107/Tableau2[[#This Row],[Superficie (ha)]])</f>
        <v>NA</v>
      </c>
      <c r="K107" s="2"/>
      <c r="L107" s="30">
        <v>0</v>
      </c>
      <c r="M107" s="2" t="s">
        <v>1429</v>
      </c>
      <c r="N107" s="2"/>
      <c r="O107" s="2"/>
      <c r="P107" s="2"/>
      <c r="Q107" s="2"/>
      <c r="R107" s="2"/>
      <c r="S107" s="2"/>
      <c r="T107" s="2"/>
      <c r="U107" s="2" t="s">
        <v>208</v>
      </c>
      <c r="V107" s="2"/>
      <c r="W107" s="2"/>
      <c r="X107" s="2"/>
      <c r="Y107" s="2"/>
      <c r="Z107" s="2"/>
    </row>
    <row r="108" spans="1:26" ht="28.8" x14ac:dyDescent="0.3">
      <c r="A108" s="4" t="s">
        <v>275</v>
      </c>
      <c r="B108" s="2" t="s">
        <v>274</v>
      </c>
      <c r="C108" s="4" t="str">
        <f>VLOOKUP(D108,Groupements!$A$2:$E$116,2,FALSE)</f>
        <v>Vigueirat</v>
      </c>
      <c r="D108" s="2">
        <f>INDEX(Groupements!$A$2:$E$116,MATCH(B108,Groupements!$E$2:$E$116,0),1)</f>
        <v>27</v>
      </c>
      <c r="E108" s="4" t="s">
        <v>539</v>
      </c>
      <c r="F108" s="2"/>
      <c r="G108" s="80" t="s">
        <v>539</v>
      </c>
      <c r="H108" s="36"/>
      <c r="I108" s="91">
        <v>1021</v>
      </c>
      <c r="J108" s="38" t="str">
        <f>IF(Tableau2[[#This Row],[Prélèvement moyen 
(m3)]]= "assainissement", "NA", G108/Tableau2[[#This Row],[Superficie (ha)]])</f>
        <v>NA</v>
      </c>
      <c r="K108" s="2"/>
      <c r="L108" s="30">
        <v>0</v>
      </c>
      <c r="M108" s="4"/>
      <c r="N108" s="4"/>
      <c r="O108" s="4"/>
      <c r="P108" s="4"/>
      <c r="Q108" s="4"/>
      <c r="R108" s="4"/>
      <c r="S108" s="2"/>
      <c r="T108" s="4"/>
      <c r="U108" s="4" t="s">
        <v>208</v>
      </c>
      <c r="V108" s="4"/>
      <c r="W108" s="4"/>
      <c r="X108" s="4"/>
      <c r="Y108" s="4"/>
      <c r="Z108" s="4"/>
    </row>
    <row r="109" spans="1:26" ht="86.4" x14ac:dyDescent="0.3">
      <c r="A109" s="11" t="s">
        <v>249</v>
      </c>
      <c r="B109" s="2" t="s">
        <v>248</v>
      </c>
      <c r="C109" s="2" t="str">
        <f>VLOOKUP(D109,Groupements!$A$2:$E$116,2,FALSE)</f>
        <v>Vigueirat</v>
      </c>
      <c r="D109" s="2">
        <f>INDEX(Groupements!$A$2:$E$116,MATCH(B109,Groupements!$E$2:$E$116,0),1)</f>
        <v>27</v>
      </c>
      <c r="E109" s="2" t="s">
        <v>539</v>
      </c>
      <c r="F109" s="11" t="s">
        <v>505</v>
      </c>
      <c r="G109" s="15" t="s">
        <v>539</v>
      </c>
      <c r="H109" s="22"/>
      <c r="I109" s="62">
        <v>2079</v>
      </c>
      <c r="J109" s="15" t="str">
        <f>IF(Tableau2[[#This Row],[Prélèvement moyen 
(m3)]]= "assainissement", "NA", G109/Tableau2[[#This Row],[Superficie (ha)]])</f>
        <v>NA</v>
      </c>
      <c r="K109" s="2"/>
      <c r="L109" s="30">
        <v>0</v>
      </c>
      <c r="M109" s="2" t="s">
        <v>1448</v>
      </c>
      <c r="N109" s="2" t="s">
        <v>505</v>
      </c>
      <c r="O109" s="2" t="s">
        <v>505</v>
      </c>
      <c r="P109" s="2" t="s">
        <v>1448</v>
      </c>
      <c r="Q109" s="2" t="s">
        <v>505</v>
      </c>
      <c r="R109" s="2" t="s">
        <v>505</v>
      </c>
      <c r="S109" s="2"/>
      <c r="T109" s="2" t="s">
        <v>1519</v>
      </c>
      <c r="U109" s="2" t="s">
        <v>1446</v>
      </c>
      <c r="V109" s="2" t="s">
        <v>464</v>
      </c>
      <c r="W109" s="2" t="s">
        <v>461</v>
      </c>
      <c r="X109" s="2" t="s">
        <v>461</v>
      </c>
      <c r="Y109" s="2" t="s">
        <v>433</v>
      </c>
      <c r="Z109" s="2" t="s">
        <v>1520</v>
      </c>
    </row>
    <row r="110" spans="1:26" ht="43.2" x14ac:dyDescent="0.3">
      <c r="A110" s="40" t="s">
        <v>1325</v>
      </c>
      <c r="B110" s="2" t="s">
        <v>254</v>
      </c>
      <c r="C110" s="2" t="str">
        <f>VLOOKUP(D110,Groupements!$A$2:$E$116,2,FALSE)</f>
        <v>Vigueirat</v>
      </c>
      <c r="D110" s="2">
        <f>INDEX(Groupements!$A$2:$E$116,MATCH(B110,Groupements!$E$2:$E$116,0),1)</f>
        <v>27</v>
      </c>
      <c r="E110" s="2" t="s">
        <v>539</v>
      </c>
      <c r="F110" s="2"/>
      <c r="G110" s="2" t="s">
        <v>539</v>
      </c>
      <c r="H110" s="22"/>
      <c r="I110" s="90">
        <v>2028</v>
      </c>
      <c r="J110" s="15" t="str">
        <f>IF(Tableau2[[#This Row],[Prélèvement moyen 
(m3)]]= "assainissement", "NA", G110/Tableau2[[#This Row],[Superficie (ha)]])</f>
        <v>NA</v>
      </c>
      <c r="K110" s="2"/>
      <c r="L110" s="30">
        <v>0</v>
      </c>
      <c r="M110" s="2"/>
      <c r="N110" s="2"/>
      <c r="O110" s="2"/>
      <c r="P110" s="2"/>
      <c r="Q110" s="2"/>
      <c r="R110" s="2"/>
      <c r="S110" s="2"/>
      <c r="T110" s="2" t="s">
        <v>1324</v>
      </c>
      <c r="U110" s="2" t="s">
        <v>1586</v>
      </c>
      <c r="V110" s="2"/>
      <c r="W110" s="2"/>
      <c r="X110" s="2"/>
      <c r="Y110" s="2"/>
      <c r="Z110" s="2"/>
    </row>
    <row r="111" spans="1:26" ht="57.6" x14ac:dyDescent="0.3">
      <c r="A111" s="2" t="s">
        <v>1324</v>
      </c>
      <c r="B111" s="2" t="s">
        <v>240</v>
      </c>
      <c r="C111" s="2" t="str">
        <f>VLOOKUP(D111,Groupements!$A$2:$E$116,2,FALSE)</f>
        <v>Vigueirat</v>
      </c>
      <c r="D111" s="2">
        <f>INDEX(Groupements!$A$2:$E$116,MATCH(B111,Groupements!$E$2:$E$116,0),1)</f>
        <v>27</v>
      </c>
      <c r="E111" s="2" t="s">
        <v>539</v>
      </c>
      <c r="F111" s="2" t="s">
        <v>505</v>
      </c>
      <c r="G111" s="15" t="s">
        <v>539</v>
      </c>
      <c r="H111" s="22"/>
      <c r="I111" s="90">
        <v>2983</v>
      </c>
      <c r="J111" s="15" t="str">
        <f>IF(Tableau2[[#This Row],[Prélèvement moyen 
(m3)]]= "assainissement", "NA", G111/Tableau2[[#This Row],[Superficie (ha)]])</f>
        <v>NA</v>
      </c>
      <c r="K111" s="2"/>
      <c r="L111" s="30">
        <v>0</v>
      </c>
      <c r="M111" s="2" t="s">
        <v>415</v>
      </c>
      <c r="N111" s="2" t="s">
        <v>505</v>
      </c>
      <c r="O111" s="2" t="s">
        <v>505</v>
      </c>
      <c r="P111" s="2" t="s">
        <v>624</v>
      </c>
      <c r="Q111" s="2" t="s">
        <v>505</v>
      </c>
      <c r="R111" s="2" t="s">
        <v>505</v>
      </c>
      <c r="S111" s="2"/>
      <c r="T111" s="2" t="s">
        <v>1521</v>
      </c>
      <c r="U111" s="2" t="s">
        <v>1587</v>
      </c>
      <c r="V111" s="2" t="s">
        <v>1482</v>
      </c>
      <c r="W111" s="2" t="s">
        <v>626</v>
      </c>
      <c r="X111" s="2" t="s">
        <v>627</v>
      </c>
      <c r="Y111" s="2" t="s">
        <v>628</v>
      </c>
      <c r="Z111" s="2" t="s">
        <v>1522</v>
      </c>
    </row>
    <row r="112" spans="1:26" ht="55.5" customHeight="1" x14ac:dyDescent="0.3">
      <c r="A112" s="4" t="s">
        <v>223</v>
      </c>
      <c r="B112" s="2" t="s">
        <v>222</v>
      </c>
      <c r="C112" s="4" t="str">
        <f>VLOOKUP(D112,Groupements!$A$2:$E$116,2,FALSE)</f>
        <v>Vigueirat</v>
      </c>
      <c r="D112" s="2">
        <f>INDEX(Groupements!$A$2:$E$116,MATCH(B112,Groupements!$E$2:$E$116,0),1)</f>
        <v>27</v>
      </c>
      <c r="E112" s="4" t="s">
        <v>539</v>
      </c>
      <c r="F112" s="2" t="s">
        <v>505</v>
      </c>
      <c r="G112" s="38" t="s">
        <v>539</v>
      </c>
      <c r="H112" s="36"/>
      <c r="I112" s="91">
        <v>5456</v>
      </c>
      <c r="J112" s="38" t="str">
        <f>IF(Tableau2[[#This Row],[Prélèvement moyen 
(m3)]]= "assainissement", "NA", G112/Tableau2[[#This Row],[Superficie (ha)]])</f>
        <v>NA</v>
      </c>
      <c r="K112" s="2"/>
      <c r="L112" s="30">
        <v>0</v>
      </c>
      <c r="M112" s="4" t="s">
        <v>474</v>
      </c>
      <c r="N112" s="4" t="s">
        <v>505</v>
      </c>
      <c r="O112" s="4" t="s">
        <v>505</v>
      </c>
      <c r="P112" s="4"/>
      <c r="Q112" s="4" t="s">
        <v>505</v>
      </c>
      <c r="R112" s="4" t="s">
        <v>505</v>
      </c>
      <c r="S112" s="2" t="s">
        <v>505</v>
      </c>
      <c r="T112" s="4" t="s">
        <v>460</v>
      </c>
      <c r="U112" s="4" t="s">
        <v>1586</v>
      </c>
      <c r="V112" s="4" t="s">
        <v>464</v>
      </c>
      <c r="W112" s="4" t="s">
        <v>461</v>
      </c>
      <c r="X112" s="4" t="s">
        <v>461</v>
      </c>
      <c r="Y112" s="4" t="s">
        <v>642</v>
      </c>
      <c r="Z112" s="4" t="s">
        <v>643</v>
      </c>
    </row>
    <row r="113" spans="1:26" ht="28.8" x14ac:dyDescent="0.3">
      <c r="A113" s="2" t="s">
        <v>247</v>
      </c>
      <c r="B113" s="2" t="s">
        <v>246</v>
      </c>
      <c r="C113" s="2" t="str">
        <f>VLOOKUP(D113,Groupements!$A$2:$E$116,2,FALSE)</f>
        <v>Vigueirat</v>
      </c>
      <c r="D113" s="2">
        <f>INDEX(Groupements!$A$2:$E$116,MATCH(B113,Groupements!$E$2:$E$116,0),1)</f>
        <v>27</v>
      </c>
      <c r="E113" s="2" t="s">
        <v>539</v>
      </c>
      <c r="F113" s="2"/>
      <c r="G113" s="15" t="s">
        <v>539</v>
      </c>
      <c r="H113" s="22"/>
      <c r="I113" s="90">
        <v>2082</v>
      </c>
      <c r="J113" s="15" t="str">
        <f>IF(Tableau2[[#This Row],[Prélèvement moyen 
(m3)]]= "assainissement", "NA", G113/Tableau2[[#This Row],[Superficie (ha)]])</f>
        <v>NA</v>
      </c>
      <c r="K113" s="2"/>
      <c r="L113" s="30">
        <v>0</v>
      </c>
      <c r="M113" s="2"/>
      <c r="N113" s="2"/>
      <c r="O113" s="2"/>
      <c r="P113" s="2"/>
      <c r="Q113" s="2"/>
      <c r="R113" s="2"/>
      <c r="S113" s="2"/>
      <c r="T113" s="2"/>
      <c r="U113" s="2" t="s">
        <v>208</v>
      </c>
      <c r="V113" s="2"/>
      <c r="W113" s="2"/>
      <c r="X113" s="2"/>
      <c r="Y113" s="2"/>
      <c r="Z113" s="2"/>
    </row>
    <row r="114" spans="1:26" ht="28.8" x14ac:dyDescent="0.3">
      <c r="A114" s="2" t="s">
        <v>345</v>
      </c>
      <c r="B114" s="2" t="s">
        <v>344</v>
      </c>
      <c r="C114" s="2" t="str">
        <f>VLOOKUP(D114,Groupements!$A$2:$E$116,2,FALSE)</f>
        <v>Vigueirat</v>
      </c>
      <c r="D114" s="2">
        <f>INDEX(Groupements!$A$2:$E$116,MATCH(B114,Groupements!$E$2:$E$116,0),1)</f>
        <v>27</v>
      </c>
      <c r="E114" s="2" t="s">
        <v>539</v>
      </c>
      <c r="F114" s="2"/>
      <c r="G114" s="15" t="s">
        <v>539</v>
      </c>
      <c r="H114" s="24"/>
      <c r="I114" s="90">
        <v>161</v>
      </c>
      <c r="J114" s="15" t="str">
        <f>IF(Tableau2[[#This Row],[Prélèvement moyen 
(m3)]]= "assainissement", "NA", G114/Tableau2[[#This Row],[Superficie (ha)]])</f>
        <v>NA</v>
      </c>
      <c r="K114" s="2"/>
      <c r="L114" s="30">
        <v>0</v>
      </c>
      <c r="M114" s="2"/>
      <c r="N114" s="2"/>
      <c r="O114" s="2"/>
      <c r="P114" s="2"/>
      <c r="Q114" s="2"/>
      <c r="R114" s="2"/>
      <c r="S114" s="2"/>
      <c r="T114" s="2"/>
      <c r="U114" s="2" t="s">
        <v>208</v>
      </c>
      <c r="V114" s="2"/>
      <c r="W114" s="2"/>
      <c r="X114" s="2"/>
      <c r="Y114" s="2"/>
      <c r="Z114" s="2"/>
    </row>
    <row r="115" spans="1:26" ht="43.2" x14ac:dyDescent="0.3">
      <c r="A115" s="2" t="s">
        <v>347</v>
      </c>
      <c r="B115" s="1" t="s">
        <v>346</v>
      </c>
      <c r="C115" s="2" t="str">
        <f>VLOOKUP(D115,Groupements!$A$2:$E$116,2,FALSE)</f>
        <v>Vigueirat</v>
      </c>
      <c r="D115" s="2">
        <f>INDEX(Groupements!$A$2:$E$116,MATCH(B115,Groupements!$E$2:$E$116,0),1)</f>
        <v>27</v>
      </c>
      <c r="E115" s="2" t="s">
        <v>636</v>
      </c>
      <c r="F115" s="2"/>
      <c r="G115" s="22">
        <v>1696000</v>
      </c>
      <c r="H115" s="24" t="s">
        <v>631</v>
      </c>
      <c r="I115" s="90">
        <v>159</v>
      </c>
      <c r="J115" s="15">
        <f>IF(Tableau2[[#This Row],[Prélèvement moyen 
(m3)]]= "assainissement", "NA", G115/Tableau2[[#This Row],[Superficie (ha)]])</f>
        <v>10666.666666666666</v>
      </c>
      <c r="K115" s="2"/>
      <c r="L115" s="30">
        <v>0</v>
      </c>
      <c r="M115" s="2" t="s">
        <v>1423</v>
      </c>
      <c r="N115" s="2" t="s">
        <v>505</v>
      </c>
      <c r="O115" s="2" t="s">
        <v>505</v>
      </c>
      <c r="P115" s="2" t="s">
        <v>669</v>
      </c>
      <c r="Q115" s="2" t="s">
        <v>505</v>
      </c>
      <c r="R115" s="2" t="s">
        <v>505</v>
      </c>
      <c r="S115" s="2" t="s">
        <v>505</v>
      </c>
      <c r="T115" s="2" t="s">
        <v>700</v>
      </c>
      <c r="U115" s="2" t="s">
        <v>701</v>
      </c>
      <c r="V115" s="2" t="s">
        <v>206</v>
      </c>
      <c r="W115" s="2" t="s">
        <v>702</v>
      </c>
      <c r="X115" s="2"/>
      <c r="Y115" s="2" t="s">
        <v>703</v>
      </c>
      <c r="Z115" s="2" t="s">
        <v>704</v>
      </c>
    </row>
    <row r="116" spans="1:26" ht="244.8" x14ac:dyDescent="0.3">
      <c r="A116" s="10" t="s">
        <v>208</v>
      </c>
      <c r="B116" s="53" t="s">
        <v>207</v>
      </c>
      <c r="C116" s="2" t="str">
        <f>VLOOKUP(D116,Groupements!$A$2:$E$116,2,FALSE)</f>
        <v>Vigueirat</v>
      </c>
      <c r="D116" s="2">
        <f>INDEX(Groupements!$A$2:$E$116,MATCH(B116,Groupements!$E$2:$E$116,0),1)</f>
        <v>27</v>
      </c>
      <c r="E116" s="2" t="s">
        <v>539</v>
      </c>
      <c r="F116" s="10" t="s">
        <v>505</v>
      </c>
      <c r="G116" s="2" t="s">
        <v>637</v>
      </c>
      <c r="H116" s="22"/>
      <c r="I116" s="90" t="s">
        <v>1109</v>
      </c>
      <c r="J116" s="15" t="e">
        <f>IF(Tableau2[[#This Row],[Prélèvement moyen 
(m3)]]= "assainissement", "NA", G116/Tableau2[[#This Row],[Superficie (ha)]])</f>
        <v>#VALUE!</v>
      </c>
      <c r="K116" s="2"/>
      <c r="L116" s="30">
        <v>0</v>
      </c>
      <c r="M116" s="2" t="s">
        <v>474</v>
      </c>
      <c r="N116" s="2" t="s">
        <v>505</v>
      </c>
      <c r="O116" s="2" t="s">
        <v>505</v>
      </c>
      <c r="P116" s="2" t="s">
        <v>1447</v>
      </c>
      <c r="Q116" s="2" t="s">
        <v>507</v>
      </c>
      <c r="R116" s="2" t="s">
        <v>505</v>
      </c>
      <c r="S116" s="2" t="s">
        <v>505</v>
      </c>
      <c r="T116" s="2" t="s">
        <v>639</v>
      </c>
      <c r="U116" s="2" t="s">
        <v>1588</v>
      </c>
      <c r="V116" s="2" t="s">
        <v>464</v>
      </c>
      <c r="W116" s="2" t="s">
        <v>461</v>
      </c>
      <c r="X116" s="2" t="s">
        <v>461</v>
      </c>
      <c r="Y116" s="2" t="s">
        <v>640</v>
      </c>
      <c r="Z116" s="2" t="s">
        <v>641</v>
      </c>
    </row>
    <row r="117" spans="1:26" x14ac:dyDescent="0.3">
      <c r="A117" s="2"/>
      <c r="B117" s="2"/>
      <c r="D117" s="2"/>
      <c r="E117" s="2"/>
      <c r="F117" s="2"/>
      <c r="G117" s="2"/>
      <c r="I117" s="62"/>
      <c r="J117" s="15"/>
      <c r="K117" s="15"/>
      <c r="L117" s="30"/>
      <c r="M117" s="92"/>
      <c r="N117" s="2"/>
      <c r="O117" s="2"/>
      <c r="P117" s="2"/>
      <c r="Q117" s="2"/>
      <c r="R117" s="2"/>
      <c r="S117" s="2"/>
      <c r="T117" s="2"/>
      <c r="U117" s="2"/>
      <c r="V117" s="2"/>
      <c r="W117" s="2"/>
      <c r="X117" s="2"/>
      <c r="Y117" s="2"/>
      <c r="Z117" s="2"/>
    </row>
    <row r="118" spans="1:26" x14ac:dyDescent="0.3">
      <c r="A118" s="4"/>
      <c r="B118" s="25"/>
      <c r="C118" s="4"/>
      <c r="D118" s="25"/>
      <c r="E118" s="4"/>
      <c r="F118" s="25"/>
      <c r="G118" s="4"/>
      <c r="H118" s="4"/>
      <c r="I118" s="2"/>
      <c r="J118" s="34"/>
      <c r="K118" s="26"/>
      <c r="L118" s="26"/>
      <c r="M118" s="35" t="s">
        <v>1207</v>
      </c>
      <c r="N118" s="4"/>
      <c r="O118" s="4"/>
      <c r="P118" s="4"/>
      <c r="Q118" s="4"/>
      <c r="R118" s="4"/>
      <c r="S118" s="25"/>
      <c r="T118" s="4"/>
      <c r="U118" s="4"/>
      <c r="V118" s="4"/>
      <c r="W118" s="4"/>
      <c r="X118" s="4"/>
      <c r="Y118" s="4"/>
      <c r="Z118" s="4"/>
    </row>
  </sheetData>
  <phoneticPr fontId="5" type="noConversion"/>
  <conditionalFormatting sqref="I14">
    <cfRule type="duplicateValues" dxfId="0" priority="11"/>
  </conditionalFormatting>
  <dataValidations count="9">
    <dataValidation type="list" showInputMessage="1" showErrorMessage="1" sqref="N2:O10 S3 S14 S16 N12:O28 S27 S30 S41 S43 S46:S47 S57 S64 S68:S69 S75 S50 S85:S87 S89 S92 S96 S100 S104 S106 S108 S116 S111 Q2:Q28 Q30:Q116 N30:O116" xr:uid="{1E7E2EE8-A634-47CD-9D5E-104B4786B15E}">
      <formula1>"Oui , Oui partiel , Non"</formula1>
    </dataValidation>
    <dataValidation type="list" showInputMessage="1" showErrorMessage="1" sqref="F1" xr:uid="{7A0E0021-F3DC-4308-8248-4094EA44511F}">
      <formula1>$F$2:$F$3</formula1>
    </dataValidation>
    <dataValidation type="list" showInputMessage="1" showErrorMessage="1" sqref="F15:F26 F28:F29 F31:F42 F112:F116 F86:F88 F90:F99 F101:F110 F44:F84" xr:uid="{AB5A93B6-CA18-4144-976C-26CF0D7915EF}">
      <formula1>"Oui , Non"</formula1>
    </dataValidation>
    <dataValidation type="list" showInputMessage="1" showErrorMessage="1" sqref="S2 S48:S49 S44:S45 S70:S74 S76:S84 S58:S63 S90:S91 S12:S13 S28 S93:S95 S42 S97:S99 S101:S103 S112:S115 S4:S10 S88 S17:S26 S107 S15 S105 S31:S40 S65:S67 S51:S56 S109:S110" xr:uid="{4F277CE3-760A-4A32-A682-5B2DEEFB8CF3}">
      <formula1>"En cours, En réflexion, Non"</formula1>
    </dataValidation>
    <dataValidation type="list" showInputMessage="1" showErrorMessage="1" sqref="F2:F14 F27 F30 F43 F85 F89 F100 F111" xr:uid="{7AF1A4F6-E8B8-4ABA-9C0C-36C5FE52374A}">
      <formula1>"Oui , Non, à collecter"</formula1>
    </dataValidation>
    <dataValidation type="list" allowBlank="1" showInputMessage="1" showErrorMessage="1" sqref="K2:K110" xr:uid="{D1047614-D07E-40FC-BD7E-3A3169336C62}">
      <formula1>"unique, multiple"</formula1>
    </dataValidation>
    <dataValidation type="list" allowBlank="1" showInputMessage="1" showErrorMessage="1" sqref="H2:H115" xr:uid="{016E0E02-7AF3-4306-A68E-C0E4806DD577}">
      <formula1>"Agence de l'eau, SD, Enquête"</formula1>
    </dataValidation>
    <dataValidation type="list" allowBlank="1" showInputMessage="1" showErrorMessage="1" sqref="R2:R117" xr:uid="{8FE89CC6-9AE7-4C0B-A962-879D3000FF0F}">
      <formula1>"Oui, Non, En cours réflexion"</formula1>
    </dataValidation>
    <dataValidation type="whole" allowBlank="1" showInputMessage="1" showErrorMessage="1" sqref="L2:L116" xr:uid="{C0E1D0F9-BBCA-4483-8F2C-F41204451621}">
      <formula1>0</formula1>
      <formula2>1</formula2>
    </dataValidation>
  </dataValidations>
  <pageMargins left="0.23622047244094491" right="0.23622047244094491" top="0.74803149606299213" bottom="0.74803149606299213" header="0.31496062992125984" footer="0.31496062992125984"/>
  <pageSetup paperSize="66" scale="50" fitToHeight="0" orientation="landscape" horizontalDpi="4294967295" verticalDpi="4294967295" r:id="rId1"/>
  <headerFooter>
    <oddFooter>&amp;LSDHA 13 – Rapport Phase 2&amp;C&amp;P</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0D7D8-7DB3-4861-AE38-F518432B589A}">
  <dimension ref="A1:E116"/>
  <sheetViews>
    <sheetView topLeftCell="A82" workbookViewId="0">
      <selection activeCell="A98" sqref="A98:XFD98"/>
    </sheetView>
  </sheetViews>
  <sheetFormatPr baseColWidth="10" defaultColWidth="8.88671875" defaultRowHeight="14.4" x14ac:dyDescent="0.3"/>
  <cols>
    <col min="1" max="1" width="13.88671875" customWidth="1"/>
    <col min="2" max="2" width="43.5546875" customWidth="1"/>
    <col min="3" max="3" width="42.109375" customWidth="1"/>
    <col min="4" max="5" width="21.109375" customWidth="1"/>
  </cols>
  <sheetData>
    <row r="1" spans="1:5" x14ac:dyDescent="0.3">
      <c r="A1" t="s">
        <v>1290</v>
      </c>
      <c r="B1" t="s">
        <v>1291</v>
      </c>
      <c r="C1" t="s">
        <v>1292</v>
      </c>
      <c r="D1" t="s">
        <v>1293</v>
      </c>
      <c r="E1" t="s">
        <v>1294</v>
      </c>
    </row>
    <row r="2" spans="1:5" x14ac:dyDescent="0.3">
      <c r="A2">
        <v>28</v>
      </c>
      <c r="B2" t="s">
        <v>1295</v>
      </c>
      <c r="C2" t="s">
        <v>307</v>
      </c>
      <c r="D2">
        <v>4255</v>
      </c>
      <c r="E2" t="s">
        <v>306</v>
      </c>
    </row>
    <row r="3" spans="1:5" x14ac:dyDescent="0.3">
      <c r="A3">
        <v>28</v>
      </c>
      <c r="B3" t="s">
        <v>1295</v>
      </c>
      <c r="C3" t="s">
        <v>381</v>
      </c>
      <c r="D3">
        <v>2105</v>
      </c>
      <c r="E3" t="s">
        <v>380</v>
      </c>
    </row>
    <row r="4" spans="1:5" x14ac:dyDescent="0.3">
      <c r="A4">
        <v>28</v>
      </c>
      <c r="B4" t="s">
        <v>1295</v>
      </c>
      <c r="C4" t="s">
        <v>329</v>
      </c>
      <c r="D4">
        <v>8091</v>
      </c>
      <c r="E4" t="s">
        <v>328</v>
      </c>
    </row>
    <row r="5" spans="1:5" x14ac:dyDescent="0.3">
      <c r="A5">
        <v>28</v>
      </c>
      <c r="B5" t="s">
        <v>1295</v>
      </c>
      <c r="C5" t="s">
        <v>1296</v>
      </c>
      <c r="D5">
        <v>919</v>
      </c>
      <c r="E5" t="s">
        <v>341</v>
      </c>
    </row>
    <row r="6" spans="1:5" x14ac:dyDescent="0.3">
      <c r="A6">
        <v>28</v>
      </c>
      <c r="B6" t="s">
        <v>1295</v>
      </c>
      <c r="C6" t="s">
        <v>369</v>
      </c>
      <c r="D6">
        <v>1764</v>
      </c>
      <c r="E6" t="s">
        <v>368</v>
      </c>
    </row>
    <row r="7" spans="1:5" x14ac:dyDescent="0.3">
      <c r="A7">
        <v>28</v>
      </c>
      <c r="B7" t="s">
        <v>1295</v>
      </c>
      <c r="C7" t="s">
        <v>383</v>
      </c>
      <c r="D7">
        <v>596</v>
      </c>
      <c r="E7" t="s">
        <v>382</v>
      </c>
    </row>
    <row r="8" spans="1:5" x14ac:dyDescent="0.3">
      <c r="A8">
        <v>28</v>
      </c>
      <c r="B8" t="s">
        <v>1295</v>
      </c>
      <c r="C8" t="s">
        <v>343</v>
      </c>
      <c r="D8">
        <v>1759</v>
      </c>
      <c r="E8" t="s">
        <v>342</v>
      </c>
    </row>
    <row r="9" spans="1:5" x14ac:dyDescent="0.3">
      <c r="A9">
        <v>28</v>
      </c>
      <c r="B9" t="s">
        <v>1295</v>
      </c>
      <c r="C9" t="s">
        <v>387</v>
      </c>
      <c r="D9">
        <v>934</v>
      </c>
      <c r="E9" t="s">
        <v>386</v>
      </c>
    </row>
    <row r="10" spans="1:5" x14ac:dyDescent="0.3">
      <c r="A10">
        <v>28</v>
      </c>
      <c r="B10" t="s">
        <v>1295</v>
      </c>
      <c r="C10" t="s">
        <v>243</v>
      </c>
      <c r="D10">
        <v>920</v>
      </c>
      <c r="E10" t="s">
        <v>242</v>
      </c>
    </row>
    <row r="11" spans="1:5" x14ac:dyDescent="0.3">
      <c r="A11">
        <v>28</v>
      </c>
      <c r="B11" t="s">
        <v>1295</v>
      </c>
      <c r="C11" t="s">
        <v>299</v>
      </c>
      <c r="D11">
        <v>837</v>
      </c>
      <c r="E11" t="s">
        <v>298</v>
      </c>
    </row>
    <row r="12" spans="1:5" x14ac:dyDescent="0.3">
      <c r="A12">
        <v>28</v>
      </c>
      <c r="B12" t="s">
        <v>1295</v>
      </c>
      <c r="C12" t="s">
        <v>301</v>
      </c>
      <c r="D12">
        <v>848</v>
      </c>
      <c r="E12" t="s">
        <v>300</v>
      </c>
    </row>
    <row r="13" spans="1:5" x14ac:dyDescent="0.3">
      <c r="A13">
        <v>28</v>
      </c>
      <c r="B13" t="s">
        <v>1295</v>
      </c>
      <c r="C13" t="s">
        <v>162</v>
      </c>
      <c r="D13">
        <v>1665</v>
      </c>
      <c r="E13" t="s">
        <v>163</v>
      </c>
    </row>
    <row r="14" spans="1:5" x14ac:dyDescent="0.3">
      <c r="A14">
        <v>28</v>
      </c>
      <c r="B14" t="s">
        <v>1295</v>
      </c>
      <c r="C14" t="s">
        <v>260</v>
      </c>
      <c r="D14">
        <v>1167</v>
      </c>
      <c r="E14" t="s">
        <v>259</v>
      </c>
    </row>
    <row r="15" spans="1:5" x14ac:dyDescent="0.3">
      <c r="A15">
        <v>28</v>
      </c>
      <c r="B15" t="s">
        <v>1295</v>
      </c>
      <c r="C15" t="s">
        <v>359</v>
      </c>
      <c r="D15">
        <v>911</v>
      </c>
      <c r="E15" t="s">
        <v>358</v>
      </c>
    </row>
    <row r="16" spans="1:5" x14ac:dyDescent="0.3">
      <c r="A16">
        <v>28</v>
      </c>
      <c r="B16" t="s">
        <v>1295</v>
      </c>
      <c r="C16" t="s">
        <v>379</v>
      </c>
      <c r="D16">
        <v>1181</v>
      </c>
      <c r="E16" t="s">
        <v>378</v>
      </c>
    </row>
    <row r="17" spans="1:5" x14ac:dyDescent="0.3">
      <c r="A17">
        <v>28</v>
      </c>
      <c r="B17" t="s">
        <v>1295</v>
      </c>
      <c r="C17" t="s">
        <v>289</v>
      </c>
      <c r="D17">
        <v>931</v>
      </c>
      <c r="E17" t="s">
        <v>288</v>
      </c>
    </row>
    <row r="18" spans="1:5" x14ac:dyDescent="0.3">
      <c r="A18">
        <v>28</v>
      </c>
      <c r="B18" t="s">
        <v>1295</v>
      </c>
      <c r="C18" t="s">
        <v>285</v>
      </c>
      <c r="D18">
        <v>193</v>
      </c>
      <c r="E18" t="s">
        <v>284</v>
      </c>
    </row>
    <row r="19" spans="1:5" x14ac:dyDescent="0.3">
      <c r="A19">
        <v>28</v>
      </c>
      <c r="B19" t="s">
        <v>1295</v>
      </c>
      <c r="C19" t="s">
        <v>1297</v>
      </c>
      <c r="D19">
        <v>989</v>
      </c>
      <c r="E19" t="s">
        <v>87</v>
      </c>
    </row>
    <row r="20" spans="1:5" x14ac:dyDescent="0.3">
      <c r="A20">
        <v>28</v>
      </c>
      <c r="B20" t="s">
        <v>1295</v>
      </c>
      <c r="C20" t="s">
        <v>331</v>
      </c>
      <c r="D20">
        <v>2713</v>
      </c>
      <c r="E20" t="s">
        <v>330</v>
      </c>
    </row>
    <row r="21" spans="1:5" x14ac:dyDescent="0.3">
      <c r="A21">
        <v>28</v>
      </c>
      <c r="B21" t="s">
        <v>1295</v>
      </c>
      <c r="C21" t="s">
        <v>338</v>
      </c>
      <c r="D21">
        <v>1760</v>
      </c>
      <c r="E21" t="s">
        <v>337</v>
      </c>
    </row>
    <row r="22" spans="1:5" x14ac:dyDescent="0.3">
      <c r="A22">
        <v>28</v>
      </c>
      <c r="B22" t="s">
        <v>1295</v>
      </c>
      <c r="C22" t="s">
        <v>234</v>
      </c>
      <c r="D22">
        <v>2653</v>
      </c>
      <c r="E22" t="s">
        <v>233</v>
      </c>
    </row>
    <row r="23" spans="1:5" x14ac:dyDescent="0.3">
      <c r="A23">
        <v>28</v>
      </c>
      <c r="B23" t="s">
        <v>1295</v>
      </c>
      <c r="C23" t="s">
        <v>1298</v>
      </c>
      <c r="D23">
        <v>1540</v>
      </c>
      <c r="E23" t="s">
        <v>389</v>
      </c>
    </row>
    <row r="24" spans="1:5" x14ac:dyDescent="0.3">
      <c r="A24">
        <v>29</v>
      </c>
      <c r="B24" t="s">
        <v>1299</v>
      </c>
      <c r="C24" t="s">
        <v>55</v>
      </c>
      <c r="D24">
        <v>6398</v>
      </c>
      <c r="E24" t="s">
        <v>54</v>
      </c>
    </row>
    <row r="25" spans="1:5" x14ac:dyDescent="0.3">
      <c r="A25">
        <v>29</v>
      </c>
      <c r="B25" t="s">
        <v>1299</v>
      </c>
      <c r="C25" t="s">
        <v>253</v>
      </c>
      <c r="D25">
        <v>2104</v>
      </c>
      <c r="E25" t="s">
        <v>252</v>
      </c>
    </row>
    <row r="26" spans="1:5" x14ac:dyDescent="0.3">
      <c r="A26">
        <v>29</v>
      </c>
      <c r="B26" t="s">
        <v>1299</v>
      </c>
      <c r="C26" t="s">
        <v>323</v>
      </c>
      <c r="D26">
        <v>1077</v>
      </c>
      <c r="E26" t="s">
        <v>322</v>
      </c>
    </row>
    <row r="27" spans="1:5" x14ac:dyDescent="0.3">
      <c r="A27">
        <v>29</v>
      </c>
      <c r="B27" t="s">
        <v>1299</v>
      </c>
      <c r="C27" t="s">
        <v>232</v>
      </c>
      <c r="D27">
        <v>1115</v>
      </c>
      <c r="E27" t="s">
        <v>231</v>
      </c>
    </row>
    <row r="28" spans="1:5" x14ac:dyDescent="0.3">
      <c r="A28">
        <v>29</v>
      </c>
      <c r="B28" t="s">
        <v>1299</v>
      </c>
      <c r="C28" t="s">
        <v>1301</v>
      </c>
      <c r="D28">
        <v>758</v>
      </c>
      <c r="E28" t="s">
        <v>212</v>
      </c>
    </row>
    <row r="29" spans="1:5" x14ac:dyDescent="0.3">
      <c r="A29">
        <v>29</v>
      </c>
      <c r="B29" t="s">
        <v>1299</v>
      </c>
      <c r="C29" t="s">
        <v>1300</v>
      </c>
      <c r="D29">
        <v>2112</v>
      </c>
      <c r="E29" t="s">
        <v>250</v>
      </c>
    </row>
    <row r="30" spans="1:5" x14ac:dyDescent="0.3">
      <c r="A30">
        <v>29</v>
      </c>
      <c r="B30" t="s">
        <v>1299</v>
      </c>
      <c r="C30" t="s">
        <v>1302</v>
      </c>
      <c r="D30">
        <v>8093</v>
      </c>
      <c r="E30" t="s">
        <v>336</v>
      </c>
    </row>
    <row r="31" spans="1:5" x14ac:dyDescent="0.3">
      <c r="A31">
        <v>26</v>
      </c>
      <c r="B31" t="s">
        <v>1303</v>
      </c>
      <c r="C31" t="s">
        <v>305</v>
      </c>
      <c r="D31">
        <v>494</v>
      </c>
      <c r="E31" t="s">
        <v>304</v>
      </c>
    </row>
    <row r="32" spans="1:5" x14ac:dyDescent="0.3">
      <c r="A32">
        <v>26</v>
      </c>
      <c r="B32" t="s">
        <v>1303</v>
      </c>
      <c r="C32" t="s">
        <v>264</v>
      </c>
      <c r="D32">
        <v>495</v>
      </c>
      <c r="E32" t="s">
        <v>263</v>
      </c>
    </row>
    <row r="33" spans="1:5" x14ac:dyDescent="0.3">
      <c r="A33">
        <v>26</v>
      </c>
      <c r="B33" t="s">
        <v>1303</v>
      </c>
      <c r="C33" t="s">
        <v>272</v>
      </c>
      <c r="D33">
        <v>498</v>
      </c>
      <c r="E33" t="s">
        <v>271</v>
      </c>
    </row>
    <row r="34" spans="1:5" x14ac:dyDescent="0.3">
      <c r="A34">
        <v>26</v>
      </c>
      <c r="B34" t="s">
        <v>1303</v>
      </c>
      <c r="C34" t="s">
        <v>813</v>
      </c>
      <c r="D34">
        <v>14490</v>
      </c>
      <c r="E34" t="s">
        <v>638</v>
      </c>
    </row>
    <row r="35" spans="1:5" x14ac:dyDescent="0.3">
      <c r="A35">
        <v>26</v>
      </c>
      <c r="B35" t="s">
        <v>1303</v>
      </c>
      <c r="C35" t="s">
        <v>270</v>
      </c>
      <c r="D35">
        <v>2681</v>
      </c>
      <c r="E35" t="s">
        <v>149</v>
      </c>
    </row>
    <row r="36" spans="1:5" x14ac:dyDescent="0.3">
      <c r="A36">
        <v>26</v>
      </c>
      <c r="B36" t="s">
        <v>1303</v>
      </c>
      <c r="C36" t="s">
        <v>327</v>
      </c>
      <c r="D36">
        <v>2093</v>
      </c>
      <c r="E36" t="s">
        <v>326</v>
      </c>
    </row>
    <row r="37" spans="1:5" x14ac:dyDescent="0.3">
      <c r="A37">
        <v>26</v>
      </c>
      <c r="B37" t="s">
        <v>1303</v>
      </c>
      <c r="C37" t="s">
        <v>363</v>
      </c>
      <c r="D37">
        <v>1768</v>
      </c>
      <c r="E37" t="s">
        <v>362</v>
      </c>
    </row>
    <row r="38" spans="1:5" x14ac:dyDescent="0.3">
      <c r="A38">
        <v>26</v>
      </c>
      <c r="B38" t="s">
        <v>1303</v>
      </c>
      <c r="C38" t="s">
        <v>158</v>
      </c>
      <c r="D38">
        <v>811</v>
      </c>
      <c r="E38" t="s">
        <v>157</v>
      </c>
    </row>
    <row r="39" spans="1:5" x14ac:dyDescent="0.3">
      <c r="A39">
        <v>26</v>
      </c>
      <c r="B39" t="s">
        <v>1303</v>
      </c>
      <c r="C39" t="s">
        <v>155</v>
      </c>
      <c r="D39">
        <v>853</v>
      </c>
      <c r="E39" t="s">
        <v>156</v>
      </c>
    </row>
    <row r="40" spans="1:5" x14ac:dyDescent="0.3">
      <c r="A40">
        <v>26</v>
      </c>
      <c r="B40" t="s">
        <v>1303</v>
      </c>
      <c r="C40" t="s">
        <v>153</v>
      </c>
      <c r="D40">
        <v>528</v>
      </c>
      <c r="E40" t="s">
        <v>150</v>
      </c>
    </row>
    <row r="41" spans="1:5" x14ac:dyDescent="0.3">
      <c r="A41">
        <v>26</v>
      </c>
      <c r="B41" t="s">
        <v>1303</v>
      </c>
      <c r="C41" t="s">
        <v>273</v>
      </c>
      <c r="D41">
        <v>580</v>
      </c>
      <c r="E41" t="s">
        <v>147</v>
      </c>
    </row>
    <row r="42" spans="1:5" x14ac:dyDescent="0.3">
      <c r="A42">
        <v>26</v>
      </c>
      <c r="B42" t="s">
        <v>1303</v>
      </c>
      <c r="C42" t="s">
        <v>313</v>
      </c>
      <c r="D42">
        <v>917</v>
      </c>
      <c r="E42" t="s">
        <v>312</v>
      </c>
    </row>
    <row r="43" spans="1:5" x14ac:dyDescent="0.3">
      <c r="A43">
        <v>26</v>
      </c>
      <c r="B43" t="s">
        <v>1303</v>
      </c>
      <c r="C43" t="s">
        <v>295</v>
      </c>
      <c r="D43">
        <v>3705</v>
      </c>
      <c r="E43" t="s">
        <v>294</v>
      </c>
    </row>
    <row r="44" spans="1:5" x14ac:dyDescent="0.3">
      <c r="A44">
        <v>26</v>
      </c>
      <c r="B44" t="s">
        <v>1303</v>
      </c>
      <c r="C44" t="s">
        <v>335</v>
      </c>
      <c r="D44">
        <v>1089</v>
      </c>
      <c r="E44" t="s">
        <v>334</v>
      </c>
    </row>
    <row r="45" spans="1:5" x14ac:dyDescent="0.3">
      <c r="A45">
        <v>26</v>
      </c>
      <c r="B45" t="s">
        <v>1303</v>
      </c>
      <c r="C45" t="s">
        <v>371</v>
      </c>
      <c r="D45">
        <v>5092</v>
      </c>
      <c r="E45" t="s">
        <v>370</v>
      </c>
    </row>
    <row r="46" spans="1:5" x14ac:dyDescent="0.3">
      <c r="A46">
        <v>26</v>
      </c>
      <c r="B46" t="s">
        <v>1303</v>
      </c>
      <c r="C46" t="s">
        <v>385</v>
      </c>
      <c r="D46">
        <v>1769</v>
      </c>
      <c r="E46" t="s">
        <v>384</v>
      </c>
    </row>
    <row r="47" spans="1:5" x14ac:dyDescent="0.3">
      <c r="A47">
        <v>26</v>
      </c>
      <c r="B47" t="s">
        <v>1303</v>
      </c>
      <c r="C47" t="s">
        <v>349</v>
      </c>
      <c r="D47">
        <v>4236</v>
      </c>
      <c r="E47" t="s">
        <v>348</v>
      </c>
    </row>
    <row r="48" spans="1:5" x14ac:dyDescent="0.3">
      <c r="A48">
        <v>26</v>
      </c>
      <c r="B48" t="s">
        <v>1303</v>
      </c>
      <c r="C48" t="s">
        <v>357</v>
      </c>
      <c r="D48">
        <v>6482</v>
      </c>
      <c r="E48" t="s">
        <v>356</v>
      </c>
    </row>
    <row r="49" spans="1:5" x14ac:dyDescent="0.3">
      <c r="A49">
        <v>26</v>
      </c>
      <c r="B49" t="s">
        <v>1303</v>
      </c>
      <c r="C49" t="s">
        <v>351</v>
      </c>
      <c r="D49">
        <v>2092</v>
      </c>
      <c r="E49" t="s">
        <v>350</v>
      </c>
    </row>
    <row r="50" spans="1:5" x14ac:dyDescent="0.3">
      <c r="A50">
        <v>26</v>
      </c>
      <c r="B50" t="s">
        <v>1303</v>
      </c>
      <c r="C50" t="s">
        <v>219</v>
      </c>
      <c r="D50">
        <v>5584</v>
      </c>
      <c r="E50" t="s">
        <v>218</v>
      </c>
    </row>
    <row r="51" spans="1:5" x14ac:dyDescent="0.3">
      <c r="A51">
        <v>30</v>
      </c>
      <c r="B51" t="s">
        <v>1304</v>
      </c>
      <c r="C51" t="s">
        <v>1306</v>
      </c>
      <c r="D51">
        <v>8095</v>
      </c>
      <c r="E51" t="s">
        <v>48</v>
      </c>
    </row>
    <row r="52" spans="1:5" x14ac:dyDescent="0.3">
      <c r="A52">
        <v>30</v>
      </c>
      <c r="B52" t="s">
        <v>1304</v>
      </c>
      <c r="C52" t="s">
        <v>1305</v>
      </c>
      <c r="D52">
        <v>925</v>
      </c>
      <c r="E52" t="s">
        <v>42</v>
      </c>
    </row>
    <row r="53" spans="1:5" x14ac:dyDescent="0.3">
      <c r="A53">
        <v>30</v>
      </c>
      <c r="B53" t="s">
        <v>1304</v>
      </c>
      <c r="C53" t="s">
        <v>333</v>
      </c>
      <c r="D53">
        <v>1154</v>
      </c>
      <c r="E53" t="s">
        <v>332</v>
      </c>
    </row>
    <row r="54" spans="1:5" x14ac:dyDescent="0.3">
      <c r="A54">
        <v>30</v>
      </c>
      <c r="B54" t="s">
        <v>1304</v>
      </c>
      <c r="C54" t="s">
        <v>367</v>
      </c>
      <c r="D54">
        <v>8098</v>
      </c>
      <c r="E54" t="s">
        <v>366</v>
      </c>
    </row>
    <row r="55" spans="1:5" x14ac:dyDescent="0.3">
      <c r="A55">
        <v>30</v>
      </c>
      <c r="B55" t="s">
        <v>1304</v>
      </c>
      <c r="C55" t="s">
        <v>256</v>
      </c>
      <c r="D55">
        <v>8088</v>
      </c>
      <c r="E55" t="s">
        <v>255</v>
      </c>
    </row>
    <row r="56" spans="1:5" x14ac:dyDescent="0.3">
      <c r="A56">
        <v>30</v>
      </c>
      <c r="B56" t="s">
        <v>1304</v>
      </c>
      <c r="C56" t="s">
        <v>1307</v>
      </c>
      <c r="D56">
        <v>1009</v>
      </c>
      <c r="E56" t="s">
        <v>258</v>
      </c>
    </row>
    <row r="57" spans="1:5" x14ac:dyDescent="0.3">
      <c r="A57">
        <v>30</v>
      </c>
      <c r="B57" t="s">
        <v>1304</v>
      </c>
      <c r="C57" t="s">
        <v>321</v>
      </c>
      <c r="D57">
        <v>14895</v>
      </c>
      <c r="E57" t="s">
        <v>320</v>
      </c>
    </row>
    <row r="58" spans="1:5" x14ac:dyDescent="0.3">
      <c r="A58">
        <v>30</v>
      </c>
      <c r="B58" t="s">
        <v>1304</v>
      </c>
      <c r="C58" t="s">
        <v>355</v>
      </c>
      <c r="D58">
        <v>14891</v>
      </c>
      <c r="E58" t="s">
        <v>354</v>
      </c>
    </row>
    <row r="59" spans="1:5" x14ac:dyDescent="0.3">
      <c r="A59">
        <v>30</v>
      </c>
      <c r="B59" t="s">
        <v>1304</v>
      </c>
      <c r="C59" t="s">
        <v>325</v>
      </c>
      <c r="D59">
        <v>14892</v>
      </c>
      <c r="E59" t="s">
        <v>324</v>
      </c>
    </row>
    <row r="60" spans="1:5" x14ac:dyDescent="0.3">
      <c r="A60">
        <v>30</v>
      </c>
      <c r="B60" t="s">
        <v>1304</v>
      </c>
      <c r="C60" t="s">
        <v>210</v>
      </c>
      <c r="D60">
        <v>8094</v>
      </c>
      <c r="E60" t="s">
        <v>209</v>
      </c>
    </row>
    <row r="61" spans="1:5" x14ac:dyDescent="0.3">
      <c r="A61">
        <v>13</v>
      </c>
      <c r="B61" t="s">
        <v>400</v>
      </c>
      <c r="C61" t="s">
        <v>277</v>
      </c>
      <c r="D61">
        <v>6038</v>
      </c>
      <c r="E61" t="s">
        <v>276</v>
      </c>
    </row>
    <row r="62" spans="1:5" x14ac:dyDescent="0.3">
      <c r="A62">
        <v>13</v>
      </c>
      <c r="B62" t="s">
        <v>400</v>
      </c>
      <c r="C62" t="s">
        <v>1311</v>
      </c>
      <c r="D62">
        <v>6500</v>
      </c>
      <c r="E62" t="s">
        <v>235</v>
      </c>
    </row>
    <row r="63" spans="1:5" x14ac:dyDescent="0.3">
      <c r="A63">
        <v>13</v>
      </c>
      <c r="B63" t="s">
        <v>400</v>
      </c>
      <c r="C63" t="s">
        <v>217</v>
      </c>
      <c r="D63">
        <v>6501</v>
      </c>
      <c r="E63" t="s">
        <v>216</v>
      </c>
    </row>
    <row r="64" spans="1:5" x14ac:dyDescent="0.3">
      <c r="A64">
        <v>13</v>
      </c>
      <c r="B64" t="s">
        <v>400</v>
      </c>
      <c r="C64" t="s">
        <v>215</v>
      </c>
      <c r="D64">
        <v>516</v>
      </c>
      <c r="E64" t="s">
        <v>40</v>
      </c>
    </row>
    <row r="65" spans="1:5" x14ac:dyDescent="0.3">
      <c r="A65">
        <v>13</v>
      </c>
      <c r="B65" t="s">
        <v>400</v>
      </c>
      <c r="C65" t="s">
        <v>225</v>
      </c>
      <c r="D65">
        <v>8087</v>
      </c>
      <c r="E65" t="s">
        <v>224</v>
      </c>
    </row>
    <row r="66" spans="1:5" x14ac:dyDescent="0.3">
      <c r="A66">
        <v>13</v>
      </c>
      <c r="B66" t="s">
        <v>400</v>
      </c>
      <c r="C66" t="s">
        <v>1310</v>
      </c>
      <c r="D66">
        <v>1164</v>
      </c>
      <c r="E66" t="s">
        <v>41</v>
      </c>
    </row>
    <row r="67" spans="1:5" x14ac:dyDescent="0.3">
      <c r="A67">
        <v>13</v>
      </c>
      <c r="B67" t="s">
        <v>400</v>
      </c>
      <c r="C67" t="s">
        <v>1312</v>
      </c>
      <c r="D67">
        <v>1168</v>
      </c>
      <c r="E67" t="s">
        <v>290</v>
      </c>
    </row>
    <row r="68" spans="1:5" x14ac:dyDescent="0.3">
      <c r="A68">
        <v>13</v>
      </c>
      <c r="B68" t="s">
        <v>400</v>
      </c>
      <c r="C68" t="s">
        <v>281</v>
      </c>
      <c r="D68">
        <v>1161</v>
      </c>
      <c r="E68" t="s">
        <v>280</v>
      </c>
    </row>
    <row r="69" spans="1:5" x14ac:dyDescent="0.3">
      <c r="A69">
        <v>13</v>
      </c>
      <c r="B69" t="s">
        <v>400</v>
      </c>
      <c r="C69" t="s">
        <v>283</v>
      </c>
      <c r="D69">
        <v>927</v>
      </c>
      <c r="E69" t="s">
        <v>282</v>
      </c>
    </row>
    <row r="70" spans="1:5" x14ac:dyDescent="0.3">
      <c r="A70">
        <v>13</v>
      </c>
      <c r="B70" t="s">
        <v>400</v>
      </c>
      <c r="C70" t="s">
        <v>230</v>
      </c>
      <c r="D70">
        <v>1146</v>
      </c>
      <c r="E70" t="s">
        <v>229</v>
      </c>
    </row>
    <row r="71" spans="1:5" x14ac:dyDescent="0.3">
      <c r="A71">
        <v>13</v>
      </c>
      <c r="B71" t="s">
        <v>400</v>
      </c>
      <c r="C71" t="s">
        <v>297</v>
      </c>
      <c r="D71">
        <v>6506</v>
      </c>
      <c r="E71" t="s">
        <v>296</v>
      </c>
    </row>
    <row r="72" spans="1:5" x14ac:dyDescent="0.3">
      <c r="A72">
        <v>13</v>
      </c>
      <c r="B72" t="s">
        <v>400</v>
      </c>
      <c r="C72" t="s">
        <v>340</v>
      </c>
      <c r="D72">
        <v>6479</v>
      </c>
      <c r="E72" t="s">
        <v>339</v>
      </c>
    </row>
    <row r="73" spans="1:5" x14ac:dyDescent="0.3">
      <c r="A73">
        <v>13</v>
      </c>
      <c r="B73" t="s">
        <v>400</v>
      </c>
      <c r="C73" t="s">
        <v>292</v>
      </c>
      <c r="D73">
        <v>6504</v>
      </c>
      <c r="E73" t="s">
        <v>291</v>
      </c>
    </row>
    <row r="74" spans="1:5" x14ac:dyDescent="0.3">
      <c r="A74">
        <v>13</v>
      </c>
      <c r="B74" t="s">
        <v>400</v>
      </c>
      <c r="C74" t="s">
        <v>268</v>
      </c>
      <c r="D74">
        <v>1060</v>
      </c>
      <c r="E74" t="s">
        <v>267</v>
      </c>
    </row>
    <row r="75" spans="1:5" x14ac:dyDescent="0.3">
      <c r="A75">
        <v>13</v>
      </c>
      <c r="B75" t="s">
        <v>400</v>
      </c>
      <c r="C75" t="s">
        <v>238</v>
      </c>
      <c r="D75">
        <v>1102</v>
      </c>
      <c r="E75" t="s">
        <v>237</v>
      </c>
    </row>
    <row r="76" spans="1:5" x14ac:dyDescent="0.3">
      <c r="A76">
        <v>13</v>
      </c>
      <c r="B76" t="s">
        <v>400</v>
      </c>
      <c r="C76" t="s">
        <v>266</v>
      </c>
      <c r="D76">
        <v>6499</v>
      </c>
      <c r="E76" t="s">
        <v>265</v>
      </c>
    </row>
    <row r="77" spans="1:5" x14ac:dyDescent="0.3">
      <c r="A77">
        <v>13</v>
      </c>
      <c r="B77" t="s">
        <v>400</v>
      </c>
      <c r="C77" t="s">
        <v>211</v>
      </c>
      <c r="D77">
        <v>529</v>
      </c>
      <c r="E77" t="s">
        <v>39</v>
      </c>
    </row>
    <row r="78" spans="1:5" x14ac:dyDescent="0.3">
      <c r="A78">
        <v>13</v>
      </c>
      <c r="B78" t="s">
        <v>400</v>
      </c>
      <c r="C78" t="s">
        <v>227</v>
      </c>
      <c r="D78">
        <v>1053</v>
      </c>
      <c r="E78" t="s">
        <v>226</v>
      </c>
    </row>
    <row r="79" spans="1:5" x14ac:dyDescent="0.3">
      <c r="A79">
        <v>13</v>
      </c>
      <c r="B79" t="s">
        <v>400</v>
      </c>
      <c r="C79" t="s">
        <v>1313</v>
      </c>
      <c r="D79">
        <v>14899</v>
      </c>
      <c r="E79" t="s">
        <v>1314</v>
      </c>
    </row>
    <row r="80" spans="1:5" x14ac:dyDescent="0.3">
      <c r="A80">
        <v>13</v>
      </c>
      <c r="B80" t="s">
        <v>400</v>
      </c>
      <c r="C80" t="s">
        <v>1308</v>
      </c>
      <c r="D80">
        <v>14897</v>
      </c>
      <c r="E80" t="s">
        <v>1309</v>
      </c>
    </row>
    <row r="81" spans="1:5" x14ac:dyDescent="0.3">
      <c r="A81">
        <v>24</v>
      </c>
      <c r="B81" t="s">
        <v>1315</v>
      </c>
      <c r="C81" t="s">
        <v>293</v>
      </c>
      <c r="D81">
        <v>497</v>
      </c>
      <c r="E81" t="s">
        <v>145</v>
      </c>
    </row>
    <row r="82" spans="1:5" x14ac:dyDescent="0.3">
      <c r="A82">
        <v>24</v>
      </c>
      <c r="B82" t="s">
        <v>1315</v>
      </c>
      <c r="C82" t="s">
        <v>269</v>
      </c>
      <c r="D82">
        <v>923</v>
      </c>
      <c r="E82" t="s">
        <v>51</v>
      </c>
    </row>
    <row r="83" spans="1:5" x14ac:dyDescent="0.3">
      <c r="A83">
        <v>24</v>
      </c>
      <c r="B83" t="s">
        <v>1315</v>
      </c>
      <c r="C83" t="s">
        <v>1319</v>
      </c>
      <c r="D83">
        <v>1148</v>
      </c>
      <c r="E83" t="s">
        <v>286</v>
      </c>
    </row>
    <row r="84" spans="1:5" x14ac:dyDescent="0.3">
      <c r="A84">
        <v>24</v>
      </c>
      <c r="B84" t="s">
        <v>1315</v>
      </c>
      <c r="C84" t="s">
        <v>221</v>
      </c>
      <c r="D84">
        <v>2118</v>
      </c>
      <c r="E84" t="s">
        <v>220</v>
      </c>
    </row>
    <row r="85" spans="1:5" x14ac:dyDescent="0.3">
      <c r="A85">
        <v>24</v>
      </c>
      <c r="B85" t="s">
        <v>1315</v>
      </c>
      <c r="C85" t="s">
        <v>154</v>
      </c>
      <c r="D85">
        <v>2116</v>
      </c>
      <c r="E85" t="s">
        <v>151</v>
      </c>
    </row>
    <row r="86" spans="1:5" x14ac:dyDescent="0.3">
      <c r="A86">
        <v>24</v>
      </c>
      <c r="B86" t="s">
        <v>1315</v>
      </c>
      <c r="C86" t="s">
        <v>1317</v>
      </c>
      <c r="D86">
        <v>14511</v>
      </c>
      <c r="E86" t="s">
        <v>390</v>
      </c>
    </row>
    <row r="87" spans="1:5" x14ac:dyDescent="0.3">
      <c r="A87">
        <v>24</v>
      </c>
      <c r="B87" t="s">
        <v>1315</v>
      </c>
      <c r="C87" t="s">
        <v>361</v>
      </c>
      <c r="D87">
        <v>14510</v>
      </c>
      <c r="E87" t="s">
        <v>360</v>
      </c>
    </row>
    <row r="88" spans="1:5" x14ac:dyDescent="0.3">
      <c r="A88">
        <v>24</v>
      </c>
      <c r="B88" t="s">
        <v>1315</v>
      </c>
      <c r="C88" t="s">
        <v>377</v>
      </c>
      <c r="D88">
        <v>14894</v>
      </c>
      <c r="E88" t="s">
        <v>376</v>
      </c>
    </row>
    <row r="89" spans="1:5" x14ac:dyDescent="0.3">
      <c r="A89">
        <v>24</v>
      </c>
      <c r="B89" t="s">
        <v>1315</v>
      </c>
      <c r="C89" t="s">
        <v>1316</v>
      </c>
      <c r="D89">
        <v>14793</v>
      </c>
      <c r="E89" t="s">
        <v>391</v>
      </c>
    </row>
    <row r="90" spans="1:5" x14ac:dyDescent="0.3">
      <c r="A90">
        <v>24</v>
      </c>
      <c r="B90" t="s">
        <v>1315</v>
      </c>
      <c r="C90" t="s">
        <v>1318</v>
      </c>
      <c r="D90">
        <v>14893</v>
      </c>
      <c r="E90" t="s">
        <v>388</v>
      </c>
    </row>
    <row r="91" spans="1:5" x14ac:dyDescent="0.3">
      <c r="A91">
        <v>25</v>
      </c>
      <c r="B91" t="s">
        <v>1320</v>
      </c>
      <c r="C91" t="s">
        <v>315</v>
      </c>
      <c r="D91">
        <v>533</v>
      </c>
      <c r="E91" t="s">
        <v>314</v>
      </c>
    </row>
    <row r="92" spans="1:5" x14ac:dyDescent="0.3">
      <c r="A92">
        <v>25</v>
      </c>
      <c r="B92" t="s">
        <v>1320</v>
      </c>
      <c r="C92" t="s">
        <v>375</v>
      </c>
      <c r="D92">
        <v>924</v>
      </c>
      <c r="E92" t="s">
        <v>374</v>
      </c>
    </row>
    <row r="93" spans="1:5" x14ac:dyDescent="0.3">
      <c r="A93">
        <v>25</v>
      </c>
      <c r="B93" t="s">
        <v>1320</v>
      </c>
      <c r="C93" t="s">
        <v>373</v>
      </c>
      <c r="D93">
        <v>588</v>
      </c>
      <c r="E93" t="s">
        <v>372</v>
      </c>
    </row>
    <row r="94" spans="1:5" x14ac:dyDescent="0.3">
      <c r="A94">
        <v>25</v>
      </c>
      <c r="B94" t="s">
        <v>1320</v>
      </c>
      <c r="C94" t="s">
        <v>317</v>
      </c>
      <c r="D94">
        <v>1002</v>
      </c>
      <c r="E94" t="s">
        <v>316</v>
      </c>
    </row>
    <row r="95" spans="1:5" x14ac:dyDescent="0.3">
      <c r="A95">
        <v>25</v>
      </c>
      <c r="B95" t="s">
        <v>1320</v>
      </c>
      <c r="C95" t="s">
        <v>365</v>
      </c>
      <c r="D95">
        <v>928</v>
      </c>
      <c r="E95" t="s">
        <v>364</v>
      </c>
    </row>
    <row r="96" spans="1:5" x14ac:dyDescent="0.3">
      <c r="A96">
        <v>25</v>
      </c>
      <c r="B96" t="s">
        <v>1320</v>
      </c>
      <c r="C96" t="s">
        <v>319</v>
      </c>
      <c r="D96">
        <v>3704</v>
      </c>
      <c r="E96" t="s">
        <v>318</v>
      </c>
    </row>
    <row r="97" spans="1:5" x14ac:dyDescent="0.3">
      <c r="A97">
        <v>25</v>
      </c>
      <c r="B97" t="s">
        <v>1320</v>
      </c>
      <c r="C97" t="s">
        <v>311</v>
      </c>
      <c r="D97">
        <v>517</v>
      </c>
      <c r="E97" t="s">
        <v>310</v>
      </c>
    </row>
    <row r="98" spans="1:5" x14ac:dyDescent="0.3">
      <c r="A98">
        <v>14</v>
      </c>
      <c r="B98" t="s">
        <v>1321</v>
      </c>
      <c r="C98" t="s">
        <v>245</v>
      </c>
      <c r="D98">
        <v>1664</v>
      </c>
      <c r="E98" t="s">
        <v>244</v>
      </c>
    </row>
    <row r="99" spans="1:5" x14ac:dyDescent="0.3">
      <c r="A99">
        <v>34</v>
      </c>
      <c r="B99" t="s">
        <v>625</v>
      </c>
      <c r="C99" t="s">
        <v>214</v>
      </c>
      <c r="D99">
        <v>1547</v>
      </c>
      <c r="E99" t="s">
        <v>213</v>
      </c>
    </row>
    <row r="100" spans="1:5" x14ac:dyDescent="0.3">
      <c r="A100">
        <v>19</v>
      </c>
      <c r="B100" t="s">
        <v>1322</v>
      </c>
      <c r="C100" t="s">
        <v>257</v>
      </c>
      <c r="D100">
        <v>1123</v>
      </c>
      <c r="E100" t="s">
        <v>50</v>
      </c>
    </row>
    <row r="101" spans="1:5" x14ac:dyDescent="0.3">
      <c r="A101">
        <v>19</v>
      </c>
      <c r="B101" t="s">
        <v>1322</v>
      </c>
      <c r="C101" t="s">
        <v>239</v>
      </c>
      <c r="D101">
        <v>1174</v>
      </c>
      <c r="E101" t="s">
        <v>53</v>
      </c>
    </row>
    <row r="102" spans="1:5" x14ac:dyDescent="0.3">
      <c r="A102">
        <v>27</v>
      </c>
      <c r="B102" t="s">
        <v>1323</v>
      </c>
      <c r="C102" t="s">
        <v>347</v>
      </c>
      <c r="D102">
        <v>1144</v>
      </c>
      <c r="E102" t="s">
        <v>346</v>
      </c>
    </row>
    <row r="103" spans="1:5" x14ac:dyDescent="0.3">
      <c r="A103">
        <v>27</v>
      </c>
      <c r="B103" t="s">
        <v>1323</v>
      </c>
      <c r="C103" t="s">
        <v>353</v>
      </c>
      <c r="D103">
        <v>1757</v>
      </c>
      <c r="E103" t="s">
        <v>352</v>
      </c>
    </row>
    <row r="104" spans="1:5" x14ac:dyDescent="0.3">
      <c r="A104">
        <v>27</v>
      </c>
      <c r="B104" t="s">
        <v>1323</v>
      </c>
      <c r="C104" t="s">
        <v>262</v>
      </c>
      <c r="D104">
        <v>2821</v>
      </c>
      <c r="E104" t="s">
        <v>261</v>
      </c>
    </row>
    <row r="105" spans="1:5" x14ac:dyDescent="0.3">
      <c r="A105">
        <v>27</v>
      </c>
      <c r="B105" t="s">
        <v>1323</v>
      </c>
      <c r="C105" t="s">
        <v>279</v>
      </c>
      <c r="D105">
        <v>1688</v>
      </c>
      <c r="E105" t="s">
        <v>278</v>
      </c>
    </row>
    <row r="106" spans="1:5" x14ac:dyDescent="0.3">
      <c r="A106">
        <v>27</v>
      </c>
      <c r="B106" t="s">
        <v>1323</v>
      </c>
      <c r="C106" t="s">
        <v>309</v>
      </c>
      <c r="D106">
        <v>869</v>
      </c>
      <c r="E106" t="s">
        <v>308</v>
      </c>
    </row>
    <row r="107" spans="1:5" x14ac:dyDescent="0.3">
      <c r="A107">
        <v>27</v>
      </c>
      <c r="B107" t="s">
        <v>1323</v>
      </c>
      <c r="C107" t="s">
        <v>303</v>
      </c>
      <c r="D107">
        <v>4253</v>
      </c>
      <c r="E107" t="s">
        <v>302</v>
      </c>
    </row>
    <row r="108" spans="1:5" x14ac:dyDescent="0.3">
      <c r="A108">
        <v>27</v>
      </c>
      <c r="B108" t="s">
        <v>1323</v>
      </c>
      <c r="C108" t="s">
        <v>275</v>
      </c>
      <c r="D108">
        <v>8089</v>
      </c>
      <c r="E108" t="s">
        <v>274</v>
      </c>
    </row>
    <row r="109" spans="1:5" x14ac:dyDescent="0.3">
      <c r="A109">
        <v>27</v>
      </c>
      <c r="B109" t="s">
        <v>1323</v>
      </c>
      <c r="C109" t="s">
        <v>249</v>
      </c>
      <c r="D109">
        <v>513</v>
      </c>
      <c r="E109" t="s">
        <v>248</v>
      </c>
    </row>
    <row r="110" spans="1:5" x14ac:dyDescent="0.3">
      <c r="A110">
        <v>27</v>
      </c>
      <c r="B110" t="s">
        <v>1323</v>
      </c>
      <c r="C110" t="s">
        <v>1324</v>
      </c>
      <c r="D110">
        <v>890</v>
      </c>
      <c r="E110" t="s">
        <v>240</v>
      </c>
    </row>
    <row r="111" spans="1:5" x14ac:dyDescent="0.3">
      <c r="A111">
        <v>27</v>
      </c>
      <c r="B111" t="s">
        <v>1323</v>
      </c>
      <c r="C111" t="s">
        <v>1325</v>
      </c>
      <c r="D111">
        <v>1667</v>
      </c>
      <c r="E111" t="s">
        <v>254</v>
      </c>
    </row>
    <row r="112" spans="1:5" x14ac:dyDescent="0.3">
      <c r="A112">
        <v>27</v>
      </c>
      <c r="B112" t="s">
        <v>1323</v>
      </c>
      <c r="C112" t="s">
        <v>223</v>
      </c>
      <c r="D112">
        <v>748</v>
      </c>
      <c r="E112" t="s">
        <v>222</v>
      </c>
    </row>
    <row r="113" spans="1:5" x14ac:dyDescent="0.3">
      <c r="A113">
        <v>27</v>
      </c>
      <c r="B113" t="s">
        <v>1323</v>
      </c>
      <c r="C113" t="s">
        <v>247</v>
      </c>
      <c r="D113">
        <v>8090</v>
      </c>
      <c r="E113" t="s">
        <v>246</v>
      </c>
    </row>
    <row r="114" spans="1:5" x14ac:dyDescent="0.3">
      <c r="A114">
        <v>27</v>
      </c>
      <c r="B114" t="s">
        <v>1323</v>
      </c>
      <c r="C114" t="s">
        <v>345</v>
      </c>
      <c r="D114">
        <v>1774</v>
      </c>
      <c r="E114" t="s">
        <v>344</v>
      </c>
    </row>
    <row r="115" spans="1:5" x14ac:dyDescent="0.3">
      <c r="A115">
        <v>27</v>
      </c>
      <c r="B115" t="s">
        <v>1323</v>
      </c>
      <c r="C115" t="s">
        <v>1326</v>
      </c>
      <c r="D115">
        <v>1521</v>
      </c>
      <c r="E115" t="s">
        <v>86</v>
      </c>
    </row>
    <row r="116" spans="1:5" x14ac:dyDescent="0.3">
      <c r="A116">
        <v>27</v>
      </c>
      <c r="B116" t="s">
        <v>1323</v>
      </c>
      <c r="C116" t="s">
        <v>208</v>
      </c>
      <c r="D116">
        <v>1754</v>
      </c>
      <c r="E116" t="s">
        <v>207</v>
      </c>
    </row>
  </sheetData>
  <autoFilter ref="A1:E116" xr:uid="{00000000-0001-0000-0000-000000000000}">
    <sortState xmlns:xlrd2="http://schemas.microsoft.com/office/spreadsheetml/2017/richdata2" ref="A2:E116">
      <sortCondition ref="B1:B116"/>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9</vt:i4>
      </vt:variant>
    </vt:vector>
  </HeadingPairs>
  <TitlesOfParts>
    <vt:vector size="12" baseType="lpstr">
      <vt:lpstr>projets</vt:lpstr>
      <vt:lpstr>question générale</vt:lpstr>
      <vt:lpstr>Groupements</vt:lpstr>
      <vt:lpstr>projets!_Toc447029520</vt:lpstr>
      <vt:lpstr>projets!_Toc447029549</vt:lpstr>
      <vt:lpstr>projets!_Toc447029553</vt:lpstr>
      <vt:lpstr>projets!_Toc447029557</vt:lpstr>
      <vt:lpstr>projets!Impression_des_titres</vt:lpstr>
      <vt:lpstr>'question générale'!Impression_des_titres</vt:lpstr>
      <vt:lpstr>R_Sf_Modalités_Données_ASP</vt:lpstr>
      <vt:lpstr>projets!Zone_d_impression</vt:lpstr>
      <vt:lpstr>'question générale'!Zone_d_impression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fabien g</dc:creator>
  <cp:lastModifiedBy>David Charignon</cp:lastModifiedBy>
  <cp:lastPrinted>2025-05-06T15:12:31Z</cp:lastPrinted>
  <dcterms:created xsi:type="dcterms:W3CDTF">2024-04-25T17:18:01Z</dcterms:created>
  <dcterms:modified xsi:type="dcterms:W3CDTF">2025-10-27T10:16:03Z</dcterms:modified>
</cp:coreProperties>
</file>